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FAA651B5-738C-447A-BDAF-8967DA7BEE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3a" sheetId="5" r:id="rId1"/>
    <sheet name="3.3b" sheetId="6" r:id="rId2"/>
  </sheets>
  <externalReferences>
    <externalReference r:id="rId3"/>
  </externalReferences>
  <definedNames>
    <definedName name="ADMON">'[1]Datos Generales'!$B$4</definedName>
    <definedName name="_xlnm.Print_Area" localSheetId="1">'3.3b'!$A$1:$J$44</definedName>
    <definedName name="_xlnm.Print_Area" localSheetId="0">'Anexo 3.3a'!$A$1:$J$69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1">'3.3b'!$1:$15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6" l="1"/>
  <c r="J50" i="5"/>
  <c r="J40" i="5"/>
  <c r="I28" i="5"/>
  <c r="I27" i="5"/>
  <c r="I26" i="5"/>
  <c r="I25" i="5"/>
  <c r="I24" i="5"/>
  <c r="I23" i="5"/>
  <c r="I21" i="5"/>
  <c r="I19" i="5"/>
  <c r="I18" i="5"/>
  <c r="I17" i="5"/>
  <c r="I16" i="5"/>
  <c r="I15" i="5"/>
  <c r="I14" i="5"/>
  <c r="J14" i="5" l="1"/>
  <c r="J21" i="5"/>
  <c r="J59" i="5"/>
  <c r="J33" i="5" l="1"/>
  <c r="J61" i="5" s="1"/>
</calcChain>
</file>

<file path=xl/sharedStrings.xml><?xml version="1.0" encoding="utf-8"?>
<sst xmlns="http://schemas.openxmlformats.org/spreadsheetml/2006/main" count="80" uniqueCount="52">
  <si>
    <t>TOTAL</t>
  </si>
  <si>
    <t>CONCEPTO</t>
  </si>
  <si>
    <t>DENOMINACIÓN</t>
  </si>
  <si>
    <t>BILLETES</t>
  </si>
  <si>
    <t>MONEDAS</t>
  </si>
  <si>
    <t>SUBTOTAL</t>
  </si>
  <si>
    <t>IMPORTE</t>
  </si>
  <si>
    <t>IMPORTE CON LETRA:</t>
  </si>
  <si>
    <t>FECHA:</t>
  </si>
  <si>
    <t>TOTAL ARQUEO DE CAJA:</t>
  </si>
  <si>
    <t>FECHA</t>
  </si>
  <si>
    <t>DOCUMENTO</t>
  </si>
  <si>
    <t>EXPEDIDO POR O A FAVOR DE:</t>
  </si>
  <si>
    <t>CÓDIGO DEL LISTADO DE CUENTAS (HASTA 5o. NIVEL)</t>
  </si>
  <si>
    <t>FUENTE DE FINANCIAMIENTO</t>
  </si>
  <si>
    <t>FOLIO CFDI</t>
  </si>
  <si>
    <t>FECHA DEL CFDI</t>
  </si>
  <si>
    <t>CÓDIGO CRI</t>
  </si>
  <si>
    <t>CÓDIGO DEL C.O.G.  (HASTA PARTIDA ESPECÍFICA)</t>
  </si>
  <si>
    <t>TIPO DE GASTO</t>
  </si>
  <si>
    <t>EXPEDIDO POR :</t>
  </si>
  <si>
    <t>AUTORIZADO POR:</t>
  </si>
  <si>
    <t>FECHA LÍMTE PARA SU COMPROBACIÓN</t>
  </si>
  <si>
    <t>NÚMERO DE CHEQUE</t>
  </si>
  <si>
    <t>RELACIÓN DE CHEQUES DE CAJA</t>
  </si>
  <si>
    <t>RELACIÓN DE COMPROBANTES DIGITALES POR INTERNET COMO COMPROBANTE DEL GASTO</t>
  </si>
  <si>
    <t>RELACIÓN DE COMPROBANTES FISCALES DIGITALES POR INTERNET EMITIDOS POR EL MUNICIPIO Y COBROS REALIZADOS.</t>
  </si>
  <si>
    <t>COMPROBANTE DE PAGO</t>
  </si>
  <si>
    <t xml:space="preserve">                                                               DIFERENCIA DE CERO</t>
  </si>
  <si>
    <t>RELACIÓN DE COMPROBANTES DEL GASTO</t>
  </si>
  <si>
    <t>EFECTIVO</t>
  </si>
  <si>
    <t>EFECTIVO MENOS (ENTRADAS MENOS SALIDAS)</t>
  </si>
  <si>
    <t>FECHA DEL DÍA QUE INICIÓ EL CORTE DE CAJA</t>
  </si>
  <si>
    <t>FECHA DEL DÍA QUE TERMINÓ EL CORTE DE CAJA</t>
  </si>
  <si>
    <t>TOTAL EFECTIVO EN  CAJA:</t>
  </si>
  <si>
    <t>IMPORTE CON EL QUE INICIÓ EL CORTE DE CAJA</t>
  </si>
  <si>
    <t>RFC A QUIEN SE LE EMITIÓ</t>
  </si>
  <si>
    <t>EXPEDIDO A FAVOR DE:</t>
  </si>
  <si>
    <t>CÓDIGO DEL LISTADO DE CUENTAS 
(HASTA 5o. NIVEL)</t>
  </si>
  <si>
    <t>CANTIDAD</t>
  </si>
  <si>
    <t>NOTAS:</t>
  </si>
  <si>
    <t>EL IMPORTE DEL TOTAL ARQUEO DE CAJA DEBE SER IGUAL AL PRESENTADO EN LA BALANZA DE COMPROBACIÓN</t>
  </si>
  <si>
    <t/>
  </si>
  <si>
    <t>OBSERVACIONES: OTROS CONCEPTOS O INFORMACIÓN POR MANIFESTAR.</t>
  </si>
  <si>
    <t>UBICACIÓN FISICA COMPROBATORIADE LA INFORMACIÓN</t>
  </si>
  <si>
    <t>ENTRADAS (INGRESOS QUE SE RESGUARDAN EN CAJA)</t>
  </si>
  <si>
    <t>SALIDAS (COMPROBANTES DE GASTO EROGADOS DE LA CAJA)</t>
  </si>
  <si>
    <t xml:space="preserve">IMPORTE CON LETRA </t>
  </si>
  <si>
    <t>SE ADJUNTAN AL PRESENTE ANEXO LOS SIGUIENTES CHEQUES DE CAJA:</t>
  </si>
  <si>
    <t>LO PRESENTADO EN EL RUBRO DE EFECTIVO Y EQUIVALENTES DEBEN CONCILIARSE CON EL ESTADO DE SITUACIÓN FINANCIERA, ESTADO ANALÍTICO DEL ACTIVO Y BALANZA DE COMPROBACIÓN</t>
  </si>
  <si>
    <t>IMPORTES DE CHEQUES DE CAJA</t>
  </si>
  <si>
    <t>NOTA. LOS COMPROBANTES DE ENTRADAS Y SALIDAS,  EL EFECTIVO Y CHEQUES DE CAJA  SE DEBERÁN ENLISTAR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</si>
</sst>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D_M_-;\-* #,##0.00\ _D_M_-;_-* &quot;-&quot;??\ _D_M_-;_-@_-"/>
    <numFmt numFmtId="165" formatCode="&quot;$&quot;#,##0.00"/>
    <numFmt numFmtId="166" formatCode="[$$-80A]#,##0.00"/>
  </numFmts>
  <fonts count="6" x14ac:knownFonts="1">
    <font>
      <sz val="10"/>
      <name val="Arial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>
      <alignment horizontal="center" vertical="center"/>
    </xf>
    <xf numFmtId="14" fontId="4" fillId="0" borderId="1" xfId="1" applyNumberFormat="1" applyFont="1" applyBorder="1" applyAlignment="1" applyProtection="1">
      <alignment horizontal="center" vertical="center"/>
      <protection locked="0"/>
    </xf>
    <xf numFmtId="49" fontId="5" fillId="0" borderId="1" xfId="2" applyNumberFormat="1" applyFont="1" applyBorder="1" applyAlignment="1" applyProtection="1">
      <alignment horizontal="right" vertical="center" wrapText="1"/>
      <protection locked="0"/>
    </xf>
    <xf numFmtId="49" fontId="4" fillId="0" borderId="1" xfId="1" applyNumberFormat="1" applyFont="1" applyBorder="1" applyAlignment="1" applyProtection="1">
      <alignment horizontal="center" vertical="center"/>
      <protection locked="0"/>
    </xf>
    <xf numFmtId="166" fontId="5" fillId="0" borderId="1" xfId="2" applyNumberFormat="1" applyFont="1" applyBorder="1" applyAlignment="1" applyProtection="1">
      <alignment horizontal="right" vertical="center" wrapText="1"/>
      <protection locked="0"/>
    </xf>
    <xf numFmtId="165" fontId="2" fillId="0" borderId="7" xfId="2" applyNumberFormat="1" applyFont="1" applyFill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right" vertical="center" wrapText="1"/>
      <protection locked="0"/>
    </xf>
    <xf numFmtId="49" fontId="4" fillId="0" borderId="0" xfId="1" applyNumberFormat="1" applyFont="1" applyAlignment="1" applyProtection="1">
      <alignment vertical="center"/>
      <protection locked="0"/>
    </xf>
    <xf numFmtId="166" fontId="5" fillId="0" borderId="0" xfId="2" applyNumberFormat="1" applyFont="1" applyFill="1" applyBorder="1" applyAlignment="1" applyProtection="1">
      <alignment horizontal="right" vertical="center" wrapText="1"/>
      <protection locked="0"/>
    </xf>
    <xf numFmtId="14" fontId="4" fillId="0" borderId="0" xfId="1" applyNumberFormat="1" applyFont="1" applyAlignment="1" applyProtection="1">
      <alignment horizontal="center" vertical="center"/>
      <protection locked="0"/>
    </xf>
    <xf numFmtId="49" fontId="5" fillId="0" borderId="0" xfId="2" applyNumberFormat="1" applyFont="1" applyBorder="1" applyAlignment="1" applyProtection="1">
      <alignment horizontal="right" vertical="center" wrapText="1"/>
      <protection locked="0"/>
    </xf>
    <xf numFmtId="49" fontId="4" fillId="0" borderId="0" xfId="1" applyNumberFormat="1" applyFont="1" applyAlignment="1" applyProtection="1">
      <alignment horizontal="center" vertical="center"/>
      <protection locked="0"/>
    </xf>
    <xf numFmtId="166" fontId="5" fillId="0" borderId="0" xfId="2" applyNumberFormat="1" applyFont="1" applyBorder="1" applyAlignment="1" applyProtection="1">
      <alignment horizontal="right" vertical="center" wrapText="1"/>
      <protection locked="0"/>
    </xf>
    <xf numFmtId="14" fontId="4" fillId="0" borderId="0" xfId="1" applyNumberFormat="1" applyFont="1" applyAlignment="1" applyProtection="1">
      <alignment vertical="center" wrapText="1"/>
      <protection locked="0"/>
    </xf>
    <xf numFmtId="165" fontId="5" fillId="0" borderId="0" xfId="2" applyNumberFormat="1" applyFont="1" applyFill="1" applyBorder="1" applyAlignment="1">
      <alignment horizontal="right" vertical="center" wrapText="1"/>
    </xf>
    <xf numFmtId="49" fontId="3" fillId="0" borderId="12" xfId="1" applyNumberFormat="1" applyFont="1" applyBorder="1" applyProtection="1">
      <protection locked="0"/>
    </xf>
    <xf numFmtId="49" fontId="4" fillId="0" borderId="7" xfId="1" applyNumberFormat="1" applyFont="1" applyBorder="1" applyProtection="1">
      <protection locked="0"/>
    </xf>
    <xf numFmtId="49" fontId="4" fillId="0" borderId="6" xfId="1" applyNumberFormat="1" applyFont="1" applyBorder="1" applyProtection="1">
      <protection locked="0"/>
    </xf>
    <xf numFmtId="49" fontId="4" fillId="0" borderId="14" xfId="1" applyNumberFormat="1" applyFont="1" applyBorder="1" applyProtection="1">
      <protection locked="0"/>
    </xf>
    <xf numFmtId="49" fontId="4" fillId="0" borderId="0" xfId="1" applyNumberFormat="1" applyFont="1" applyProtection="1">
      <protection locked="0"/>
    </xf>
    <xf numFmtId="49" fontId="4" fillId="0" borderId="15" xfId="1" applyNumberFormat="1" applyFont="1" applyBorder="1" applyProtection="1">
      <protection locked="0"/>
    </xf>
    <xf numFmtId="49" fontId="4" fillId="0" borderId="11" xfId="1" applyNumberFormat="1" applyFont="1" applyBorder="1" applyProtection="1">
      <protection locked="0"/>
    </xf>
    <xf numFmtId="49" fontId="4" fillId="0" borderId="9" xfId="1" applyNumberFormat="1" applyFont="1" applyBorder="1" applyProtection="1">
      <protection locked="0"/>
    </xf>
    <xf numFmtId="49" fontId="4" fillId="0" borderId="13" xfId="1" applyNumberFormat="1" applyFont="1" applyBorder="1" applyProtection="1">
      <protection locked="0"/>
    </xf>
    <xf numFmtId="0" fontId="3" fillId="0" borderId="0" xfId="1" applyFont="1" applyAlignment="1">
      <alignment vertical="top" wrapText="1"/>
    </xf>
    <xf numFmtId="165" fontId="5" fillId="0" borderId="1" xfId="2" applyNumberFormat="1" applyFont="1" applyBorder="1" applyAlignment="1">
      <alignment horizontal="right" vertical="center" wrapText="1"/>
    </xf>
    <xf numFmtId="165" fontId="5" fillId="0" borderId="4" xfId="2" applyNumberFormat="1" applyFont="1" applyBorder="1" applyAlignment="1">
      <alignment horizontal="right" vertical="center" wrapText="1"/>
    </xf>
    <xf numFmtId="165" fontId="5" fillId="0" borderId="7" xfId="2" applyNumberFormat="1" applyFont="1" applyBorder="1" applyAlignment="1">
      <alignment horizontal="right" vertical="center" wrapText="1"/>
    </xf>
    <xf numFmtId="165" fontId="2" fillId="0" borderId="10" xfId="2" applyNumberFormat="1" applyFont="1" applyFill="1" applyBorder="1" applyAlignment="1">
      <alignment horizontal="right" vertical="center" wrapText="1"/>
    </xf>
    <xf numFmtId="0" fontId="3" fillId="0" borderId="10" xfId="1" applyFont="1" applyBorder="1" applyAlignment="1">
      <alignment horizontal="center" vertical="center"/>
    </xf>
    <xf numFmtId="165" fontId="5" fillId="0" borderId="11" xfId="2" applyNumberFormat="1" applyFont="1" applyBorder="1" applyAlignment="1">
      <alignment horizontal="right" vertical="center" wrapText="1"/>
    </xf>
    <xf numFmtId="165" fontId="5" fillId="0" borderId="6" xfId="2" applyNumberFormat="1" applyFont="1" applyBorder="1" applyAlignment="1">
      <alignment horizontal="right" vertical="center" wrapText="1"/>
    </xf>
    <xf numFmtId="0" fontId="3" fillId="0" borderId="2" xfId="1" applyFont="1" applyBorder="1" applyAlignment="1" applyProtection="1">
      <alignment horizontal="center" vertical="center"/>
      <protection locked="0"/>
    </xf>
    <xf numFmtId="165" fontId="3" fillId="2" borderId="0" xfId="1" applyNumberFormat="1" applyFont="1" applyFill="1" applyAlignment="1">
      <alignment horizontal="center"/>
    </xf>
    <xf numFmtId="0" fontId="3" fillId="3" borderId="3" xfId="1" applyFont="1" applyFill="1" applyBorder="1" applyAlignment="1">
      <alignment vertical="center"/>
    </xf>
    <xf numFmtId="0" fontId="3" fillId="3" borderId="10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49" fontId="4" fillId="0" borderId="4" xfId="1" applyNumberFormat="1" applyFont="1" applyBorder="1" applyAlignment="1" applyProtection="1">
      <alignment horizontal="left" vertical="center"/>
      <protection locked="0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center" vertical="center"/>
      <protection locked="0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6" fontId="5" fillId="0" borderId="3" xfId="2" applyNumberFormat="1" applyFont="1" applyBorder="1" applyAlignment="1" applyProtection="1">
      <alignment horizontal="right" vertical="center" wrapText="1"/>
      <protection locked="0"/>
    </xf>
    <xf numFmtId="0" fontId="3" fillId="0" borderId="0" xfId="1" applyFont="1" applyAlignment="1">
      <alignment horizontal="left" vertical="top" wrapText="1"/>
    </xf>
    <xf numFmtId="165" fontId="2" fillId="5" borderId="10" xfId="2" applyNumberFormat="1" applyFont="1" applyFill="1" applyBorder="1" applyAlignment="1">
      <alignment horizontal="right" vertical="center" wrapText="1"/>
    </xf>
    <xf numFmtId="0" fontId="3" fillId="5" borderId="3" xfId="1" applyFont="1" applyFill="1" applyBorder="1" applyAlignment="1">
      <alignment vertical="center"/>
    </xf>
    <xf numFmtId="165" fontId="5" fillId="5" borderId="3" xfId="2" applyNumberFormat="1" applyFont="1" applyFill="1" applyBorder="1" applyAlignment="1">
      <alignment horizontal="center" vertical="center" wrapText="1"/>
    </xf>
    <xf numFmtId="165" fontId="5" fillId="5" borderId="10" xfId="2" applyNumberFormat="1" applyFont="1" applyFill="1" applyBorder="1" applyAlignment="1">
      <alignment horizontal="center" vertical="center" wrapText="1"/>
    </xf>
    <xf numFmtId="165" fontId="5" fillId="5" borderId="4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" xfId="1" applyFont="1" applyBorder="1"/>
    <xf numFmtId="165" fontId="4" fillId="0" borderId="2" xfId="1" applyNumberFormat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vertical="center"/>
    </xf>
    <xf numFmtId="165" fontId="3" fillId="0" borderId="12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166" fontId="5" fillId="0" borderId="1" xfId="2" applyNumberFormat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5" fontId="5" fillId="0" borderId="3" xfId="2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6" fontId="5" fillId="0" borderId="3" xfId="2" applyNumberFormat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6" fontId="5" fillId="5" borderId="3" xfId="2" applyNumberFormat="1" applyFont="1" applyFill="1" applyBorder="1" applyAlignment="1">
      <alignment horizontal="center" vertical="center" wrapText="1"/>
    </xf>
    <xf numFmtId="166" fontId="5" fillId="5" borderId="10" xfId="2" applyNumberFormat="1" applyFont="1" applyFill="1" applyBorder="1" applyAlignment="1">
      <alignment horizontal="center" vertical="center" wrapText="1"/>
    </xf>
    <xf numFmtId="166" fontId="5" fillId="5" borderId="4" xfId="2" applyNumberFormat="1" applyFont="1" applyFill="1" applyBorder="1" applyAlignment="1">
      <alignment horizontal="center" vertical="center" wrapText="1"/>
    </xf>
    <xf numFmtId="165" fontId="5" fillId="5" borderId="3" xfId="2" applyNumberFormat="1" applyFont="1" applyFill="1" applyBorder="1" applyAlignment="1">
      <alignment horizontal="center" vertical="center" wrapText="1"/>
    </xf>
    <xf numFmtId="165" fontId="5" fillId="5" borderId="10" xfId="2" applyNumberFormat="1" applyFont="1" applyFill="1" applyBorder="1" applyAlignment="1">
      <alignment horizontal="center" vertical="center" wrapText="1"/>
    </xf>
    <xf numFmtId="165" fontId="5" fillId="5" borderId="4" xfId="2" applyNumberFormat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right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center" vertical="center"/>
      <protection locked="0"/>
    </xf>
    <xf numFmtId="0" fontId="3" fillId="3" borderId="2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165" fontId="5" fillId="0" borderId="12" xfId="2" applyNumberFormat="1" applyFont="1" applyBorder="1" applyAlignment="1">
      <alignment horizontal="center" vertical="center" wrapText="1"/>
    </xf>
    <xf numFmtId="165" fontId="5" fillId="0" borderId="14" xfId="2" applyNumberFormat="1" applyFont="1" applyBorder="1" applyAlignment="1">
      <alignment horizontal="center" vertical="center" wrapText="1"/>
    </xf>
    <xf numFmtId="165" fontId="5" fillId="0" borderId="11" xfId="2" applyNumberFormat="1" applyFont="1" applyBorder="1" applyAlignment="1">
      <alignment horizontal="center" vertical="center" wrapText="1"/>
    </xf>
    <xf numFmtId="0" fontId="3" fillId="4" borderId="3" xfId="1" applyFont="1" applyFill="1" applyBorder="1" applyAlignment="1">
      <alignment horizontal="left" vertical="center"/>
    </xf>
    <xf numFmtId="0" fontId="3" fillId="4" borderId="10" xfId="1" applyFont="1" applyFill="1" applyBorder="1" applyAlignment="1">
      <alignment horizontal="left" vertical="center"/>
    </xf>
    <xf numFmtId="0" fontId="3" fillId="4" borderId="4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9" fontId="4" fillId="0" borderId="3" xfId="1" applyNumberFormat="1" applyFont="1" applyBorder="1" applyAlignment="1" applyProtection="1">
      <alignment horizontal="left" vertical="center"/>
      <protection locked="0"/>
    </xf>
    <xf numFmtId="49" fontId="4" fillId="0" borderId="4" xfId="1" applyNumberFormat="1" applyFont="1" applyBorder="1" applyAlignment="1" applyProtection="1">
      <alignment horizontal="left" vertical="center"/>
      <protection locked="0"/>
    </xf>
    <xf numFmtId="165" fontId="4" fillId="0" borderId="12" xfId="1" applyNumberFormat="1" applyFont="1" applyBorder="1" applyAlignment="1">
      <alignment horizontal="center" vertical="center"/>
    </xf>
    <xf numFmtId="165" fontId="4" fillId="0" borderId="14" xfId="1" applyNumberFormat="1" applyFont="1" applyBorder="1" applyAlignment="1">
      <alignment horizontal="center" vertical="center"/>
    </xf>
    <xf numFmtId="165" fontId="4" fillId="0" borderId="11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3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49" fontId="4" fillId="0" borderId="3" xfId="1" applyNumberFormat="1" applyFont="1" applyBorder="1" applyAlignment="1" applyProtection="1">
      <alignment horizontal="center" vertical="center"/>
      <protection locked="0"/>
    </xf>
    <xf numFmtId="49" fontId="4" fillId="0" borderId="4" xfId="1" applyNumberFormat="1" applyFont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14" fontId="3" fillId="0" borderId="14" xfId="1" applyNumberFormat="1" applyFont="1" applyBorder="1" applyAlignment="1" applyProtection="1">
      <alignment horizontal="left" vertical="center" wrapText="1"/>
      <protection locked="0"/>
    </xf>
    <xf numFmtId="14" fontId="3" fillId="0" borderId="0" xfId="1" applyNumberFormat="1" applyFont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center"/>
    </xf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10401300" y="53816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0401300" y="5381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732597</xdr:colOff>
      <xdr:row>0</xdr:row>
      <xdr:rowOff>69159</xdr:rowOff>
    </xdr:from>
    <xdr:ext cx="981903" cy="701123"/>
    <xdr:sp macro="" textlink="">
      <xdr:nvSpPr>
        <xdr:cNvPr id="4" name="Text Box 9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981075" y="69159"/>
          <a:ext cx="981903" cy="701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</a:t>
          </a:r>
        </a:p>
      </xdr:txBody>
    </xdr:sp>
    <xdr:clientData/>
  </xdr:oneCellAnchor>
  <xdr:twoCellAnchor>
    <xdr:from>
      <xdr:col>1</xdr:col>
      <xdr:colOff>880782</xdr:colOff>
      <xdr:row>0</xdr:row>
      <xdr:rowOff>24749</xdr:rowOff>
    </xdr:from>
    <xdr:to>
      <xdr:col>7</xdr:col>
      <xdr:colOff>1355351</xdr:colOff>
      <xdr:row>7</xdr:row>
      <xdr:rowOff>151936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7892AA7A-E4DE-4009-8498-F865DE99825B}"/>
            </a:ext>
          </a:extLst>
        </xdr:cNvPr>
        <xdr:cNvSpPr>
          <a:spLocks noChangeArrowheads="1"/>
        </xdr:cNvSpPr>
      </xdr:nvSpPr>
      <xdr:spPr>
        <a:xfrm>
          <a:off x="2818912" y="24749"/>
          <a:ext cx="6752787" cy="839491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</a:t>
          </a:r>
          <a:r>
            <a:rPr lang="es-ES" sz="9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1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ARQUEO DE CAJA</a:t>
          </a:r>
        </a:p>
      </xdr:txBody>
    </xdr:sp>
    <xdr:clientData fLocksWithSheet="0"/>
  </xdr:twoCellAnchor>
  <xdr:twoCellAnchor>
    <xdr:from>
      <xdr:col>8</xdr:col>
      <xdr:colOff>753308</xdr:colOff>
      <xdr:row>7</xdr:row>
      <xdr:rowOff>272913</xdr:rowOff>
    </xdr:from>
    <xdr:to>
      <xdr:col>9</xdr:col>
      <xdr:colOff>950018</xdr:colOff>
      <xdr:row>9</xdr:row>
      <xdr:rowOff>71226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A61053D5-0E10-4203-828B-B45C710CA5A3}"/>
            </a:ext>
          </a:extLst>
        </xdr:cNvPr>
        <xdr:cNvSpPr>
          <a:spLocks noChangeArrowheads="1"/>
        </xdr:cNvSpPr>
      </xdr:nvSpPr>
      <xdr:spPr>
        <a:xfrm>
          <a:off x="10906958" y="1301613"/>
          <a:ext cx="1139685" cy="484113"/>
        </a:xfrm>
        <a:prstGeom prst="roundRect">
          <a:avLst>
            <a:gd name="adj" fmla="val 16667"/>
          </a:avLst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HOJA 1 DE 2</a:t>
          </a:r>
        </a:p>
      </xdr:txBody>
    </xdr:sp>
    <xdr:clientData/>
  </xdr:twoCellAnchor>
  <xdr:twoCellAnchor>
    <xdr:from>
      <xdr:col>6</xdr:col>
      <xdr:colOff>1016755</xdr:colOff>
      <xdr:row>65</xdr:row>
      <xdr:rowOff>110154</xdr:rowOff>
    </xdr:from>
    <xdr:to>
      <xdr:col>9</xdr:col>
      <xdr:colOff>631836</xdr:colOff>
      <xdr:row>68</xdr:row>
      <xdr:rowOff>145839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267FCDC1-9599-4BE6-8AD9-9ADD1CAB280D}"/>
            </a:ext>
          </a:extLst>
        </xdr:cNvPr>
        <xdr:cNvSpPr>
          <a:spLocks noChangeArrowheads="1"/>
        </xdr:cNvSpPr>
      </xdr:nvSpPr>
      <xdr:spPr bwMode="auto">
        <a:xfrm>
          <a:off x="7960480" y="15216804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704148</xdr:colOff>
      <xdr:row>65</xdr:row>
      <xdr:rowOff>104775</xdr:rowOff>
    </xdr:from>
    <xdr:to>
      <xdr:col>6</xdr:col>
      <xdr:colOff>848458</xdr:colOff>
      <xdr:row>68</xdr:row>
      <xdr:rowOff>148770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A61F8201-60AA-42D1-95D7-9D54B8EDAC06}"/>
            </a:ext>
          </a:extLst>
        </xdr:cNvPr>
        <xdr:cNvSpPr>
          <a:spLocks noChangeArrowheads="1"/>
        </xdr:cNvSpPr>
      </xdr:nvSpPr>
      <xdr:spPr bwMode="auto">
        <a:xfrm>
          <a:off x="4561773" y="1521142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447675</xdr:colOff>
      <xdr:row>65</xdr:row>
      <xdr:rowOff>112136</xdr:rowOff>
    </xdr:from>
    <xdr:to>
      <xdr:col>3</xdr:col>
      <xdr:colOff>576598</xdr:colOff>
      <xdr:row>68</xdr:row>
      <xdr:rowOff>143641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72D094EE-769B-46EE-B491-449ADB21BA81}"/>
            </a:ext>
          </a:extLst>
        </xdr:cNvPr>
        <xdr:cNvSpPr>
          <a:spLocks noChangeArrowheads="1"/>
        </xdr:cNvSpPr>
      </xdr:nvSpPr>
      <xdr:spPr bwMode="auto">
        <a:xfrm>
          <a:off x="447675" y="1521878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7</xdr:col>
      <xdr:colOff>1771650</xdr:colOff>
      <xdr:row>0</xdr:row>
      <xdr:rowOff>114300</xdr:rowOff>
    </xdr:from>
    <xdr:to>
      <xdr:col>9</xdr:col>
      <xdr:colOff>942975</xdr:colOff>
      <xdr:row>6</xdr:row>
      <xdr:rowOff>9525</xdr:rowOff>
    </xdr:to>
    <xdr:sp macro="" textlink="">
      <xdr:nvSpPr>
        <xdr:cNvPr id="8" name="Texto 8">
          <a:extLst>
            <a:ext uri="{FF2B5EF4-FFF2-40B4-BE49-F238E27FC236}">
              <a16:creationId xmlns:a16="http://schemas.microsoft.com/office/drawing/2014/main" id="{6E14BD35-61EA-4A8D-B6C8-7178B2B7642D}"/>
            </a:ext>
          </a:extLst>
        </xdr:cNvPr>
        <xdr:cNvSpPr>
          <a:spLocks noChangeArrowheads="1"/>
        </xdr:cNvSpPr>
      </xdr:nvSpPr>
      <xdr:spPr>
        <a:xfrm>
          <a:off x="9744075" y="11430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3.3a</a:t>
          </a:r>
        </a:p>
        <a:p>
          <a:pPr algn="ctr" rtl="0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MX" sz="90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ARQUEO DE CAJA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11372850" y="64865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1372850" y="6486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1</xdr:col>
      <xdr:colOff>290634</xdr:colOff>
      <xdr:row>0</xdr:row>
      <xdr:rowOff>129198</xdr:rowOff>
    </xdr:from>
    <xdr:ext cx="991577" cy="58884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1052634" y="129198"/>
          <a:ext cx="991577" cy="588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8" name="Texto 1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>
        <a:xfrm>
          <a:off x="3343275" y="64865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9" name="Texto 1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>
        <a:xfrm>
          <a:off x="3343275" y="6486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0" name="Texto 1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>
        <a:xfrm>
          <a:off x="3343275" y="64865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1" name="Texto 18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>
        <a:xfrm>
          <a:off x="3343275" y="6486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2</xdr:col>
      <xdr:colOff>1018443</xdr:colOff>
      <xdr:row>0</xdr:row>
      <xdr:rowOff>7326</xdr:rowOff>
    </xdr:from>
    <xdr:to>
      <xdr:col>7</xdr:col>
      <xdr:colOff>1803238</xdr:colOff>
      <xdr:row>6</xdr:row>
      <xdr:rowOff>343771</xdr:rowOff>
    </xdr:to>
    <xdr:sp macro="" textlink="">
      <xdr:nvSpPr>
        <xdr:cNvPr id="5" name="Texto 8">
          <a:extLst>
            <a:ext uri="{FF2B5EF4-FFF2-40B4-BE49-F238E27FC236}">
              <a16:creationId xmlns:a16="http://schemas.microsoft.com/office/drawing/2014/main" id="{E17D454A-DCB0-45A8-B6C4-0DB589C55AD2}"/>
            </a:ext>
          </a:extLst>
        </xdr:cNvPr>
        <xdr:cNvSpPr>
          <a:spLocks noChangeArrowheads="1"/>
        </xdr:cNvSpPr>
      </xdr:nvSpPr>
      <xdr:spPr>
        <a:xfrm>
          <a:off x="3069981" y="7326"/>
          <a:ext cx="8053103" cy="1135080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</a:t>
          </a:r>
          <a:r>
            <a:rPr lang="es-ES" sz="10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800" b="0" i="1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/>
          <a:r>
            <a:rPr lang="es-MX" sz="90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ARQUEO DE CAJA</a:t>
          </a:r>
        </a:p>
      </xdr:txBody>
    </xdr:sp>
    <xdr:clientData fLocksWithSheet="0"/>
  </xdr:twoCellAnchor>
  <xdr:twoCellAnchor>
    <xdr:from>
      <xdr:col>8</xdr:col>
      <xdr:colOff>1360415</xdr:colOff>
      <xdr:row>6</xdr:row>
      <xdr:rowOff>265381</xdr:rowOff>
    </xdr:from>
    <xdr:to>
      <xdr:col>9</xdr:col>
      <xdr:colOff>948034</xdr:colOff>
      <xdr:row>7</xdr:row>
      <xdr:rowOff>270431</xdr:rowOff>
    </xdr:to>
    <xdr:sp macro="" textlink="">
      <xdr:nvSpPr>
        <xdr:cNvPr id="12" name="Texto 8">
          <a:extLst>
            <a:ext uri="{FF2B5EF4-FFF2-40B4-BE49-F238E27FC236}">
              <a16:creationId xmlns:a16="http://schemas.microsoft.com/office/drawing/2014/main" id="{D0725BAD-FD84-4255-A5F7-2EDD98F00204}"/>
            </a:ext>
          </a:extLst>
        </xdr:cNvPr>
        <xdr:cNvSpPr>
          <a:spLocks noChangeArrowheads="1"/>
        </xdr:cNvSpPr>
      </xdr:nvSpPr>
      <xdr:spPr>
        <a:xfrm>
          <a:off x="12670099" y="1047434"/>
          <a:ext cx="1141698" cy="476286"/>
        </a:xfrm>
        <a:prstGeom prst="roundRect">
          <a:avLst>
            <a:gd name="adj" fmla="val 16667"/>
          </a:avLst>
        </a:prstGeom>
        <a:noFill/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Hoja 2 de 2</a:t>
          </a:r>
        </a:p>
      </xdr:txBody>
    </xdr:sp>
    <xdr:clientData/>
  </xdr:twoCellAnchor>
  <xdr:twoCellAnchor>
    <xdr:from>
      <xdr:col>6</xdr:col>
      <xdr:colOff>825255</xdr:colOff>
      <xdr:row>39</xdr:row>
      <xdr:rowOff>145741</xdr:rowOff>
    </xdr:from>
    <xdr:to>
      <xdr:col>8</xdr:col>
      <xdr:colOff>1094052</xdr:colOff>
      <xdr:row>43</xdr:row>
      <xdr:rowOff>121770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F23F5E6B-9A95-4B48-9BA1-850E54830C40}"/>
            </a:ext>
          </a:extLst>
        </xdr:cNvPr>
        <xdr:cNvSpPr>
          <a:spLocks noChangeArrowheads="1"/>
        </xdr:cNvSpPr>
      </xdr:nvSpPr>
      <xdr:spPr bwMode="auto">
        <a:xfrm>
          <a:off x="8635755" y="9309794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414390</xdr:colOff>
      <xdr:row>39</xdr:row>
      <xdr:rowOff>140362</xdr:rowOff>
    </xdr:from>
    <xdr:to>
      <xdr:col>6</xdr:col>
      <xdr:colOff>656958</xdr:colOff>
      <xdr:row>43</xdr:row>
      <xdr:rowOff>124701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EADFC9D9-163D-48B5-BB80-1FB9A675E95C}"/>
            </a:ext>
          </a:extLst>
        </xdr:cNvPr>
        <xdr:cNvSpPr>
          <a:spLocks noChangeArrowheads="1"/>
        </xdr:cNvSpPr>
      </xdr:nvSpPr>
      <xdr:spPr bwMode="auto">
        <a:xfrm>
          <a:off x="5237048" y="930441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360950</xdr:colOff>
      <xdr:row>39</xdr:row>
      <xdr:rowOff>147723</xdr:rowOff>
    </xdr:from>
    <xdr:to>
      <xdr:col>4</xdr:col>
      <xdr:colOff>286840</xdr:colOff>
      <xdr:row>43</xdr:row>
      <xdr:rowOff>119572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0E3A2D68-6F94-4F02-9DC1-2F351CCB6F32}"/>
            </a:ext>
          </a:extLst>
        </xdr:cNvPr>
        <xdr:cNvSpPr>
          <a:spLocks noChangeArrowheads="1"/>
        </xdr:cNvSpPr>
      </xdr:nvSpPr>
      <xdr:spPr bwMode="auto">
        <a:xfrm>
          <a:off x="1122950" y="931177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8</xdr:col>
      <xdr:colOff>210557</xdr:colOff>
      <xdr:row>0</xdr:row>
      <xdr:rowOff>40106</xdr:rowOff>
    </xdr:from>
    <xdr:to>
      <xdr:col>9</xdr:col>
      <xdr:colOff>952003</xdr:colOff>
      <xdr:row>6</xdr:row>
      <xdr:rowOff>67678</xdr:rowOff>
    </xdr:to>
    <xdr:sp macro="" textlink="">
      <xdr:nvSpPr>
        <xdr:cNvPr id="15" name="Texto 8">
          <a:extLst>
            <a:ext uri="{FF2B5EF4-FFF2-40B4-BE49-F238E27FC236}">
              <a16:creationId xmlns:a16="http://schemas.microsoft.com/office/drawing/2014/main" id="{0757173F-CDDE-4BAA-85E5-6F0E5E69BDD3}"/>
            </a:ext>
          </a:extLst>
        </xdr:cNvPr>
        <xdr:cNvSpPr>
          <a:spLocks noChangeArrowheads="1"/>
        </xdr:cNvSpPr>
      </xdr:nvSpPr>
      <xdr:spPr>
        <a:xfrm>
          <a:off x="11520241" y="40106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3.3b</a:t>
          </a:r>
        </a:p>
        <a:p>
          <a:pPr algn="ctr" rtl="0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MX" sz="90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ARQUEO DE CAJA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K289"/>
  <sheetViews>
    <sheetView showGridLines="0" tabSelected="1" view="pageBreakPreview" zoomScaleNormal="100" zoomScaleSheetLayoutView="100" workbookViewId="0">
      <selection activeCell="J30" sqref="J30"/>
    </sheetView>
  </sheetViews>
  <sheetFormatPr baseColWidth="10" defaultColWidth="11" defaultRowHeight="12" x14ac:dyDescent="0.2"/>
  <cols>
    <col min="1" max="1" width="25.28515625" style="10" customWidth="1"/>
    <col min="2" max="2" width="17.140625" style="11" customWidth="1"/>
    <col min="3" max="7" width="15.42578125" style="11" customWidth="1"/>
    <col min="8" max="8" width="32.7109375" style="10" customWidth="1"/>
    <col min="9" max="9" width="14.140625" style="10" customWidth="1"/>
    <col min="10" max="10" width="15.85546875" style="10" customWidth="1"/>
    <col min="11" max="11" width="3.42578125" style="10" customWidth="1"/>
    <col min="12" max="260" width="11" style="10"/>
    <col min="261" max="261" width="3.7109375" style="10" customWidth="1"/>
    <col min="262" max="262" width="25.28515625" style="10" customWidth="1"/>
    <col min="263" max="263" width="15.42578125" style="10" customWidth="1"/>
    <col min="264" max="264" width="14.28515625" style="10" customWidth="1"/>
    <col min="265" max="265" width="14.140625" style="10" customWidth="1"/>
    <col min="266" max="266" width="15.85546875" style="10" customWidth="1"/>
    <col min="267" max="516" width="11" style="10"/>
    <col min="517" max="517" width="3.7109375" style="10" customWidth="1"/>
    <col min="518" max="518" width="25.28515625" style="10" customWidth="1"/>
    <col min="519" max="519" width="15.42578125" style="10" customWidth="1"/>
    <col min="520" max="520" width="14.28515625" style="10" customWidth="1"/>
    <col min="521" max="521" width="14.140625" style="10" customWidth="1"/>
    <col min="522" max="522" width="15.85546875" style="10" customWidth="1"/>
    <col min="523" max="772" width="11" style="10"/>
    <col min="773" max="773" width="3.7109375" style="10" customWidth="1"/>
    <col min="774" max="774" width="25.28515625" style="10" customWidth="1"/>
    <col min="775" max="775" width="15.42578125" style="10" customWidth="1"/>
    <col min="776" max="776" width="14.28515625" style="10" customWidth="1"/>
    <col min="777" max="777" width="14.140625" style="10" customWidth="1"/>
    <col min="778" max="778" width="15.85546875" style="10" customWidth="1"/>
    <col min="779" max="1028" width="11" style="10"/>
    <col min="1029" max="1029" width="3.7109375" style="10" customWidth="1"/>
    <col min="1030" max="1030" width="25.28515625" style="10" customWidth="1"/>
    <col min="1031" max="1031" width="15.42578125" style="10" customWidth="1"/>
    <col min="1032" max="1032" width="14.28515625" style="10" customWidth="1"/>
    <col min="1033" max="1033" width="14.140625" style="10" customWidth="1"/>
    <col min="1034" max="1034" width="15.85546875" style="10" customWidth="1"/>
    <col min="1035" max="1284" width="11" style="10"/>
    <col min="1285" max="1285" width="3.7109375" style="10" customWidth="1"/>
    <col min="1286" max="1286" width="25.28515625" style="10" customWidth="1"/>
    <col min="1287" max="1287" width="15.42578125" style="10" customWidth="1"/>
    <col min="1288" max="1288" width="14.28515625" style="10" customWidth="1"/>
    <col min="1289" max="1289" width="14.140625" style="10" customWidth="1"/>
    <col min="1290" max="1290" width="15.85546875" style="10" customWidth="1"/>
    <col min="1291" max="1540" width="11" style="10"/>
    <col min="1541" max="1541" width="3.7109375" style="10" customWidth="1"/>
    <col min="1542" max="1542" width="25.28515625" style="10" customWidth="1"/>
    <col min="1543" max="1543" width="15.42578125" style="10" customWidth="1"/>
    <col min="1544" max="1544" width="14.28515625" style="10" customWidth="1"/>
    <col min="1545" max="1545" width="14.140625" style="10" customWidth="1"/>
    <col min="1546" max="1546" width="15.85546875" style="10" customWidth="1"/>
    <col min="1547" max="1796" width="11" style="10"/>
    <col min="1797" max="1797" width="3.7109375" style="10" customWidth="1"/>
    <col min="1798" max="1798" width="25.28515625" style="10" customWidth="1"/>
    <col min="1799" max="1799" width="15.42578125" style="10" customWidth="1"/>
    <col min="1800" max="1800" width="14.28515625" style="10" customWidth="1"/>
    <col min="1801" max="1801" width="14.140625" style="10" customWidth="1"/>
    <col min="1802" max="1802" width="15.85546875" style="10" customWidth="1"/>
    <col min="1803" max="2052" width="11" style="10"/>
    <col min="2053" max="2053" width="3.7109375" style="10" customWidth="1"/>
    <col min="2054" max="2054" width="25.28515625" style="10" customWidth="1"/>
    <col min="2055" max="2055" width="15.42578125" style="10" customWidth="1"/>
    <col min="2056" max="2056" width="14.28515625" style="10" customWidth="1"/>
    <col min="2057" max="2057" width="14.140625" style="10" customWidth="1"/>
    <col min="2058" max="2058" width="15.85546875" style="10" customWidth="1"/>
    <col min="2059" max="2308" width="11" style="10"/>
    <col min="2309" max="2309" width="3.7109375" style="10" customWidth="1"/>
    <col min="2310" max="2310" width="25.28515625" style="10" customWidth="1"/>
    <col min="2311" max="2311" width="15.42578125" style="10" customWidth="1"/>
    <col min="2312" max="2312" width="14.28515625" style="10" customWidth="1"/>
    <col min="2313" max="2313" width="14.140625" style="10" customWidth="1"/>
    <col min="2314" max="2314" width="15.85546875" style="10" customWidth="1"/>
    <col min="2315" max="2564" width="11" style="10"/>
    <col min="2565" max="2565" width="3.7109375" style="10" customWidth="1"/>
    <col min="2566" max="2566" width="25.28515625" style="10" customWidth="1"/>
    <col min="2567" max="2567" width="15.42578125" style="10" customWidth="1"/>
    <col min="2568" max="2568" width="14.28515625" style="10" customWidth="1"/>
    <col min="2569" max="2569" width="14.140625" style="10" customWidth="1"/>
    <col min="2570" max="2570" width="15.85546875" style="10" customWidth="1"/>
    <col min="2571" max="2820" width="11" style="10"/>
    <col min="2821" max="2821" width="3.7109375" style="10" customWidth="1"/>
    <col min="2822" max="2822" width="25.28515625" style="10" customWidth="1"/>
    <col min="2823" max="2823" width="15.42578125" style="10" customWidth="1"/>
    <col min="2824" max="2824" width="14.28515625" style="10" customWidth="1"/>
    <col min="2825" max="2825" width="14.140625" style="10" customWidth="1"/>
    <col min="2826" max="2826" width="15.85546875" style="10" customWidth="1"/>
    <col min="2827" max="3076" width="11" style="10"/>
    <col min="3077" max="3077" width="3.7109375" style="10" customWidth="1"/>
    <col min="3078" max="3078" width="25.28515625" style="10" customWidth="1"/>
    <col min="3079" max="3079" width="15.42578125" style="10" customWidth="1"/>
    <col min="3080" max="3080" width="14.28515625" style="10" customWidth="1"/>
    <col min="3081" max="3081" width="14.140625" style="10" customWidth="1"/>
    <col min="3082" max="3082" width="15.85546875" style="10" customWidth="1"/>
    <col min="3083" max="3332" width="11" style="10"/>
    <col min="3333" max="3333" width="3.7109375" style="10" customWidth="1"/>
    <col min="3334" max="3334" width="25.28515625" style="10" customWidth="1"/>
    <col min="3335" max="3335" width="15.42578125" style="10" customWidth="1"/>
    <col min="3336" max="3336" width="14.28515625" style="10" customWidth="1"/>
    <col min="3337" max="3337" width="14.140625" style="10" customWidth="1"/>
    <col min="3338" max="3338" width="15.85546875" style="10" customWidth="1"/>
    <col min="3339" max="3588" width="11" style="10"/>
    <col min="3589" max="3589" width="3.7109375" style="10" customWidth="1"/>
    <col min="3590" max="3590" width="25.28515625" style="10" customWidth="1"/>
    <col min="3591" max="3591" width="15.42578125" style="10" customWidth="1"/>
    <col min="3592" max="3592" width="14.28515625" style="10" customWidth="1"/>
    <col min="3593" max="3593" width="14.140625" style="10" customWidth="1"/>
    <col min="3594" max="3594" width="15.85546875" style="10" customWidth="1"/>
    <col min="3595" max="3844" width="11" style="10"/>
    <col min="3845" max="3845" width="3.7109375" style="10" customWidth="1"/>
    <col min="3846" max="3846" width="25.28515625" style="10" customWidth="1"/>
    <col min="3847" max="3847" width="15.42578125" style="10" customWidth="1"/>
    <col min="3848" max="3848" width="14.28515625" style="10" customWidth="1"/>
    <col min="3849" max="3849" width="14.140625" style="10" customWidth="1"/>
    <col min="3850" max="3850" width="15.85546875" style="10" customWidth="1"/>
    <col min="3851" max="4100" width="11" style="10"/>
    <col min="4101" max="4101" width="3.7109375" style="10" customWidth="1"/>
    <col min="4102" max="4102" width="25.28515625" style="10" customWidth="1"/>
    <col min="4103" max="4103" width="15.42578125" style="10" customWidth="1"/>
    <col min="4104" max="4104" width="14.28515625" style="10" customWidth="1"/>
    <col min="4105" max="4105" width="14.140625" style="10" customWidth="1"/>
    <col min="4106" max="4106" width="15.85546875" style="10" customWidth="1"/>
    <col min="4107" max="4356" width="11" style="10"/>
    <col min="4357" max="4357" width="3.7109375" style="10" customWidth="1"/>
    <col min="4358" max="4358" width="25.28515625" style="10" customWidth="1"/>
    <col min="4359" max="4359" width="15.42578125" style="10" customWidth="1"/>
    <col min="4360" max="4360" width="14.28515625" style="10" customWidth="1"/>
    <col min="4361" max="4361" width="14.140625" style="10" customWidth="1"/>
    <col min="4362" max="4362" width="15.85546875" style="10" customWidth="1"/>
    <col min="4363" max="4612" width="11" style="10"/>
    <col min="4613" max="4613" width="3.7109375" style="10" customWidth="1"/>
    <col min="4614" max="4614" width="25.28515625" style="10" customWidth="1"/>
    <col min="4615" max="4615" width="15.42578125" style="10" customWidth="1"/>
    <col min="4616" max="4616" width="14.28515625" style="10" customWidth="1"/>
    <col min="4617" max="4617" width="14.140625" style="10" customWidth="1"/>
    <col min="4618" max="4618" width="15.85546875" style="10" customWidth="1"/>
    <col min="4619" max="4868" width="11" style="10"/>
    <col min="4869" max="4869" width="3.7109375" style="10" customWidth="1"/>
    <col min="4870" max="4870" width="25.28515625" style="10" customWidth="1"/>
    <col min="4871" max="4871" width="15.42578125" style="10" customWidth="1"/>
    <col min="4872" max="4872" width="14.28515625" style="10" customWidth="1"/>
    <col min="4873" max="4873" width="14.140625" style="10" customWidth="1"/>
    <col min="4874" max="4874" width="15.85546875" style="10" customWidth="1"/>
    <col min="4875" max="5124" width="11" style="10"/>
    <col min="5125" max="5125" width="3.7109375" style="10" customWidth="1"/>
    <col min="5126" max="5126" width="25.28515625" style="10" customWidth="1"/>
    <col min="5127" max="5127" width="15.42578125" style="10" customWidth="1"/>
    <col min="5128" max="5128" width="14.28515625" style="10" customWidth="1"/>
    <col min="5129" max="5129" width="14.140625" style="10" customWidth="1"/>
    <col min="5130" max="5130" width="15.85546875" style="10" customWidth="1"/>
    <col min="5131" max="5380" width="11" style="10"/>
    <col min="5381" max="5381" width="3.7109375" style="10" customWidth="1"/>
    <col min="5382" max="5382" width="25.28515625" style="10" customWidth="1"/>
    <col min="5383" max="5383" width="15.42578125" style="10" customWidth="1"/>
    <col min="5384" max="5384" width="14.28515625" style="10" customWidth="1"/>
    <col min="5385" max="5385" width="14.140625" style="10" customWidth="1"/>
    <col min="5386" max="5386" width="15.85546875" style="10" customWidth="1"/>
    <col min="5387" max="5636" width="11" style="10"/>
    <col min="5637" max="5637" width="3.7109375" style="10" customWidth="1"/>
    <col min="5638" max="5638" width="25.28515625" style="10" customWidth="1"/>
    <col min="5639" max="5639" width="15.42578125" style="10" customWidth="1"/>
    <col min="5640" max="5640" width="14.28515625" style="10" customWidth="1"/>
    <col min="5641" max="5641" width="14.140625" style="10" customWidth="1"/>
    <col min="5642" max="5642" width="15.85546875" style="10" customWidth="1"/>
    <col min="5643" max="5892" width="11" style="10"/>
    <col min="5893" max="5893" width="3.7109375" style="10" customWidth="1"/>
    <col min="5894" max="5894" width="25.28515625" style="10" customWidth="1"/>
    <col min="5895" max="5895" width="15.42578125" style="10" customWidth="1"/>
    <col min="5896" max="5896" width="14.28515625" style="10" customWidth="1"/>
    <col min="5897" max="5897" width="14.140625" style="10" customWidth="1"/>
    <col min="5898" max="5898" width="15.85546875" style="10" customWidth="1"/>
    <col min="5899" max="6148" width="11" style="10"/>
    <col min="6149" max="6149" width="3.7109375" style="10" customWidth="1"/>
    <col min="6150" max="6150" width="25.28515625" style="10" customWidth="1"/>
    <col min="6151" max="6151" width="15.42578125" style="10" customWidth="1"/>
    <col min="6152" max="6152" width="14.28515625" style="10" customWidth="1"/>
    <col min="6153" max="6153" width="14.140625" style="10" customWidth="1"/>
    <col min="6154" max="6154" width="15.85546875" style="10" customWidth="1"/>
    <col min="6155" max="6404" width="11" style="10"/>
    <col min="6405" max="6405" width="3.7109375" style="10" customWidth="1"/>
    <col min="6406" max="6406" width="25.28515625" style="10" customWidth="1"/>
    <col min="6407" max="6407" width="15.42578125" style="10" customWidth="1"/>
    <col min="6408" max="6408" width="14.28515625" style="10" customWidth="1"/>
    <col min="6409" max="6409" width="14.140625" style="10" customWidth="1"/>
    <col min="6410" max="6410" width="15.85546875" style="10" customWidth="1"/>
    <col min="6411" max="6660" width="11" style="10"/>
    <col min="6661" max="6661" width="3.7109375" style="10" customWidth="1"/>
    <col min="6662" max="6662" width="25.28515625" style="10" customWidth="1"/>
    <col min="6663" max="6663" width="15.42578125" style="10" customWidth="1"/>
    <col min="6664" max="6664" width="14.28515625" style="10" customWidth="1"/>
    <col min="6665" max="6665" width="14.140625" style="10" customWidth="1"/>
    <col min="6666" max="6666" width="15.85546875" style="10" customWidth="1"/>
    <col min="6667" max="6916" width="11" style="10"/>
    <col min="6917" max="6917" width="3.7109375" style="10" customWidth="1"/>
    <col min="6918" max="6918" width="25.28515625" style="10" customWidth="1"/>
    <col min="6919" max="6919" width="15.42578125" style="10" customWidth="1"/>
    <col min="6920" max="6920" width="14.28515625" style="10" customWidth="1"/>
    <col min="6921" max="6921" width="14.140625" style="10" customWidth="1"/>
    <col min="6922" max="6922" width="15.85546875" style="10" customWidth="1"/>
    <col min="6923" max="7172" width="11" style="10"/>
    <col min="7173" max="7173" width="3.7109375" style="10" customWidth="1"/>
    <col min="7174" max="7174" width="25.28515625" style="10" customWidth="1"/>
    <col min="7175" max="7175" width="15.42578125" style="10" customWidth="1"/>
    <col min="7176" max="7176" width="14.28515625" style="10" customWidth="1"/>
    <col min="7177" max="7177" width="14.140625" style="10" customWidth="1"/>
    <col min="7178" max="7178" width="15.85546875" style="10" customWidth="1"/>
    <col min="7179" max="7428" width="11" style="10"/>
    <col min="7429" max="7429" width="3.7109375" style="10" customWidth="1"/>
    <col min="7430" max="7430" width="25.28515625" style="10" customWidth="1"/>
    <col min="7431" max="7431" width="15.42578125" style="10" customWidth="1"/>
    <col min="7432" max="7432" width="14.28515625" style="10" customWidth="1"/>
    <col min="7433" max="7433" width="14.140625" style="10" customWidth="1"/>
    <col min="7434" max="7434" width="15.85546875" style="10" customWidth="1"/>
    <col min="7435" max="7684" width="11" style="10"/>
    <col min="7685" max="7685" width="3.7109375" style="10" customWidth="1"/>
    <col min="7686" max="7686" width="25.28515625" style="10" customWidth="1"/>
    <col min="7687" max="7687" width="15.42578125" style="10" customWidth="1"/>
    <col min="7688" max="7688" width="14.28515625" style="10" customWidth="1"/>
    <col min="7689" max="7689" width="14.140625" style="10" customWidth="1"/>
    <col min="7690" max="7690" width="15.85546875" style="10" customWidth="1"/>
    <col min="7691" max="7940" width="11" style="10"/>
    <col min="7941" max="7941" width="3.7109375" style="10" customWidth="1"/>
    <col min="7942" max="7942" width="25.28515625" style="10" customWidth="1"/>
    <col min="7943" max="7943" width="15.42578125" style="10" customWidth="1"/>
    <col min="7944" max="7944" width="14.28515625" style="10" customWidth="1"/>
    <col min="7945" max="7945" width="14.140625" style="10" customWidth="1"/>
    <col min="7946" max="7946" width="15.85546875" style="10" customWidth="1"/>
    <col min="7947" max="8196" width="11" style="10"/>
    <col min="8197" max="8197" width="3.7109375" style="10" customWidth="1"/>
    <col min="8198" max="8198" width="25.28515625" style="10" customWidth="1"/>
    <col min="8199" max="8199" width="15.42578125" style="10" customWidth="1"/>
    <col min="8200" max="8200" width="14.28515625" style="10" customWidth="1"/>
    <col min="8201" max="8201" width="14.140625" style="10" customWidth="1"/>
    <col min="8202" max="8202" width="15.85546875" style="10" customWidth="1"/>
    <col min="8203" max="8452" width="11" style="10"/>
    <col min="8453" max="8453" width="3.7109375" style="10" customWidth="1"/>
    <col min="8454" max="8454" width="25.28515625" style="10" customWidth="1"/>
    <col min="8455" max="8455" width="15.42578125" style="10" customWidth="1"/>
    <col min="8456" max="8456" width="14.28515625" style="10" customWidth="1"/>
    <col min="8457" max="8457" width="14.140625" style="10" customWidth="1"/>
    <col min="8458" max="8458" width="15.85546875" style="10" customWidth="1"/>
    <col min="8459" max="8708" width="11" style="10"/>
    <col min="8709" max="8709" width="3.7109375" style="10" customWidth="1"/>
    <col min="8710" max="8710" width="25.28515625" style="10" customWidth="1"/>
    <col min="8711" max="8711" width="15.42578125" style="10" customWidth="1"/>
    <col min="8712" max="8712" width="14.28515625" style="10" customWidth="1"/>
    <col min="8713" max="8713" width="14.140625" style="10" customWidth="1"/>
    <col min="8714" max="8714" width="15.85546875" style="10" customWidth="1"/>
    <col min="8715" max="8964" width="11" style="10"/>
    <col min="8965" max="8965" width="3.7109375" style="10" customWidth="1"/>
    <col min="8966" max="8966" width="25.28515625" style="10" customWidth="1"/>
    <col min="8967" max="8967" width="15.42578125" style="10" customWidth="1"/>
    <col min="8968" max="8968" width="14.28515625" style="10" customWidth="1"/>
    <col min="8969" max="8969" width="14.140625" style="10" customWidth="1"/>
    <col min="8970" max="8970" width="15.85546875" style="10" customWidth="1"/>
    <col min="8971" max="9220" width="11" style="10"/>
    <col min="9221" max="9221" width="3.7109375" style="10" customWidth="1"/>
    <col min="9222" max="9222" width="25.28515625" style="10" customWidth="1"/>
    <col min="9223" max="9223" width="15.42578125" style="10" customWidth="1"/>
    <col min="9224" max="9224" width="14.28515625" style="10" customWidth="1"/>
    <col min="9225" max="9225" width="14.140625" style="10" customWidth="1"/>
    <col min="9226" max="9226" width="15.85546875" style="10" customWidth="1"/>
    <col min="9227" max="9476" width="11" style="10"/>
    <col min="9477" max="9477" width="3.7109375" style="10" customWidth="1"/>
    <col min="9478" max="9478" width="25.28515625" style="10" customWidth="1"/>
    <col min="9479" max="9479" width="15.42578125" style="10" customWidth="1"/>
    <col min="9480" max="9480" width="14.28515625" style="10" customWidth="1"/>
    <col min="9481" max="9481" width="14.140625" style="10" customWidth="1"/>
    <col min="9482" max="9482" width="15.85546875" style="10" customWidth="1"/>
    <col min="9483" max="9732" width="11" style="10"/>
    <col min="9733" max="9733" width="3.7109375" style="10" customWidth="1"/>
    <col min="9734" max="9734" width="25.28515625" style="10" customWidth="1"/>
    <col min="9735" max="9735" width="15.42578125" style="10" customWidth="1"/>
    <col min="9736" max="9736" width="14.28515625" style="10" customWidth="1"/>
    <col min="9737" max="9737" width="14.140625" style="10" customWidth="1"/>
    <col min="9738" max="9738" width="15.85546875" style="10" customWidth="1"/>
    <col min="9739" max="9988" width="11" style="10"/>
    <col min="9989" max="9989" width="3.7109375" style="10" customWidth="1"/>
    <col min="9990" max="9990" width="25.28515625" style="10" customWidth="1"/>
    <col min="9991" max="9991" width="15.42578125" style="10" customWidth="1"/>
    <col min="9992" max="9992" width="14.28515625" style="10" customWidth="1"/>
    <col min="9993" max="9993" width="14.140625" style="10" customWidth="1"/>
    <col min="9994" max="9994" width="15.85546875" style="10" customWidth="1"/>
    <col min="9995" max="10244" width="11" style="10"/>
    <col min="10245" max="10245" width="3.7109375" style="10" customWidth="1"/>
    <col min="10246" max="10246" width="25.28515625" style="10" customWidth="1"/>
    <col min="10247" max="10247" width="15.42578125" style="10" customWidth="1"/>
    <col min="10248" max="10248" width="14.28515625" style="10" customWidth="1"/>
    <col min="10249" max="10249" width="14.140625" style="10" customWidth="1"/>
    <col min="10250" max="10250" width="15.85546875" style="10" customWidth="1"/>
    <col min="10251" max="10500" width="11" style="10"/>
    <col min="10501" max="10501" width="3.7109375" style="10" customWidth="1"/>
    <col min="10502" max="10502" width="25.28515625" style="10" customWidth="1"/>
    <col min="10503" max="10503" width="15.42578125" style="10" customWidth="1"/>
    <col min="10504" max="10504" width="14.28515625" style="10" customWidth="1"/>
    <col min="10505" max="10505" width="14.140625" style="10" customWidth="1"/>
    <col min="10506" max="10506" width="15.85546875" style="10" customWidth="1"/>
    <col min="10507" max="10756" width="11" style="10"/>
    <col min="10757" max="10757" width="3.7109375" style="10" customWidth="1"/>
    <col min="10758" max="10758" width="25.28515625" style="10" customWidth="1"/>
    <col min="10759" max="10759" width="15.42578125" style="10" customWidth="1"/>
    <col min="10760" max="10760" width="14.28515625" style="10" customWidth="1"/>
    <col min="10761" max="10761" width="14.140625" style="10" customWidth="1"/>
    <col min="10762" max="10762" width="15.85546875" style="10" customWidth="1"/>
    <col min="10763" max="11012" width="11" style="10"/>
    <col min="11013" max="11013" width="3.7109375" style="10" customWidth="1"/>
    <col min="11014" max="11014" width="25.28515625" style="10" customWidth="1"/>
    <col min="11015" max="11015" width="15.42578125" style="10" customWidth="1"/>
    <col min="11016" max="11016" width="14.28515625" style="10" customWidth="1"/>
    <col min="11017" max="11017" width="14.140625" style="10" customWidth="1"/>
    <col min="11018" max="11018" width="15.85546875" style="10" customWidth="1"/>
    <col min="11019" max="11268" width="11" style="10"/>
    <col min="11269" max="11269" width="3.7109375" style="10" customWidth="1"/>
    <col min="11270" max="11270" width="25.28515625" style="10" customWidth="1"/>
    <col min="11271" max="11271" width="15.42578125" style="10" customWidth="1"/>
    <col min="11272" max="11272" width="14.28515625" style="10" customWidth="1"/>
    <col min="11273" max="11273" width="14.140625" style="10" customWidth="1"/>
    <col min="11274" max="11274" width="15.85546875" style="10" customWidth="1"/>
    <col min="11275" max="11524" width="11" style="10"/>
    <col min="11525" max="11525" width="3.7109375" style="10" customWidth="1"/>
    <col min="11526" max="11526" width="25.28515625" style="10" customWidth="1"/>
    <col min="11527" max="11527" width="15.42578125" style="10" customWidth="1"/>
    <col min="11528" max="11528" width="14.28515625" style="10" customWidth="1"/>
    <col min="11529" max="11529" width="14.140625" style="10" customWidth="1"/>
    <col min="11530" max="11530" width="15.85546875" style="10" customWidth="1"/>
    <col min="11531" max="11780" width="11" style="10"/>
    <col min="11781" max="11781" width="3.7109375" style="10" customWidth="1"/>
    <col min="11782" max="11782" width="25.28515625" style="10" customWidth="1"/>
    <col min="11783" max="11783" width="15.42578125" style="10" customWidth="1"/>
    <col min="11784" max="11784" width="14.28515625" style="10" customWidth="1"/>
    <col min="11785" max="11785" width="14.140625" style="10" customWidth="1"/>
    <col min="11786" max="11786" width="15.85546875" style="10" customWidth="1"/>
    <col min="11787" max="12036" width="11" style="10"/>
    <col min="12037" max="12037" width="3.7109375" style="10" customWidth="1"/>
    <col min="12038" max="12038" width="25.28515625" style="10" customWidth="1"/>
    <col min="12039" max="12039" width="15.42578125" style="10" customWidth="1"/>
    <col min="12040" max="12040" width="14.28515625" style="10" customWidth="1"/>
    <col min="12041" max="12041" width="14.140625" style="10" customWidth="1"/>
    <col min="12042" max="12042" width="15.85546875" style="10" customWidth="1"/>
    <col min="12043" max="12292" width="11" style="10"/>
    <col min="12293" max="12293" width="3.7109375" style="10" customWidth="1"/>
    <col min="12294" max="12294" width="25.28515625" style="10" customWidth="1"/>
    <col min="12295" max="12295" width="15.42578125" style="10" customWidth="1"/>
    <col min="12296" max="12296" width="14.28515625" style="10" customWidth="1"/>
    <col min="12297" max="12297" width="14.140625" style="10" customWidth="1"/>
    <col min="12298" max="12298" width="15.85546875" style="10" customWidth="1"/>
    <col min="12299" max="12548" width="11" style="10"/>
    <col min="12549" max="12549" width="3.7109375" style="10" customWidth="1"/>
    <col min="12550" max="12550" width="25.28515625" style="10" customWidth="1"/>
    <col min="12551" max="12551" width="15.42578125" style="10" customWidth="1"/>
    <col min="12552" max="12552" width="14.28515625" style="10" customWidth="1"/>
    <col min="12553" max="12553" width="14.140625" style="10" customWidth="1"/>
    <col min="12554" max="12554" width="15.85546875" style="10" customWidth="1"/>
    <col min="12555" max="12804" width="11" style="10"/>
    <col min="12805" max="12805" width="3.7109375" style="10" customWidth="1"/>
    <col min="12806" max="12806" width="25.28515625" style="10" customWidth="1"/>
    <col min="12807" max="12807" width="15.42578125" style="10" customWidth="1"/>
    <col min="12808" max="12808" width="14.28515625" style="10" customWidth="1"/>
    <col min="12809" max="12809" width="14.140625" style="10" customWidth="1"/>
    <col min="12810" max="12810" width="15.85546875" style="10" customWidth="1"/>
    <col min="12811" max="13060" width="11" style="10"/>
    <col min="13061" max="13061" width="3.7109375" style="10" customWidth="1"/>
    <col min="13062" max="13062" width="25.28515625" style="10" customWidth="1"/>
    <col min="13063" max="13063" width="15.42578125" style="10" customWidth="1"/>
    <col min="13064" max="13064" width="14.28515625" style="10" customWidth="1"/>
    <col min="13065" max="13065" width="14.140625" style="10" customWidth="1"/>
    <col min="13066" max="13066" width="15.85546875" style="10" customWidth="1"/>
    <col min="13067" max="13316" width="11" style="10"/>
    <col min="13317" max="13317" width="3.7109375" style="10" customWidth="1"/>
    <col min="13318" max="13318" width="25.28515625" style="10" customWidth="1"/>
    <col min="13319" max="13319" width="15.42578125" style="10" customWidth="1"/>
    <col min="13320" max="13320" width="14.28515625" style="10" customWidth="1"/>
    <col min="13321" max="13321" width="14.140625" style="10" customWidth="1"/>
    <col min="13322" max="13322" width="15.85546875" style="10" customWidth="1"/>
    <col min="13323" max="13572" width="11" style="10"/>
    <col min="13573" max="13573" width="3.7109375" style="10" customWidth="1"/>
    <col min="13574" max="13574" width="25.28515625" style="10" customWidth="1"/>
    <col min="13575" max="13575" width="15.42578125" style="10" customWidth="1"/>
    <col min="13576" max="13576" width="14.28515625" style="10" customWidth="1"/>
    <col min="13577" max="13577" width="14.140625" style="10" customWidth="1"/>
    <col min="13578" max="13578" width="15.85546875" style="10" customWidth="1"/>
    <col min="13579" max="13828" width="11" style="10"/>
    <col min="13829" max="13829" width="3.7109375" style="10" customWidth="1"/>
    <col min="13830" max="13830" width="25.28515625" style="10" customWidth="1"/>
    <col min="13831" max="13831" width="15.42578125" style="10" customWidth="1"/>
    <col min="13832" max="13832" width="14.28515625" style="10" customWidth="1"/>
    <col min="13833" max="13833" width="14.140625" style="10" customWidth="1"/>
    <col min="13834" max="13834" width="15.85546875" style="10" customWidth="1"/>
    <col min="13835" max="14084" width="11" style="10"/>
    <col min="14085" max="14085" width="3.7109375" style="10" customWidth="1"/>
    <col min="14086" max="14086" width="25.28515625" style="10" customWidth="1"/>
    <col min="14087" max="14087" width="15.42578125" style="10" customWidth="1"/>
    <col min="14088" max="14088" width="14.28515625" style="10" customWidth="1"/>
    <col min="14089" max="14089" width="14.140625" style="10" customWidth="1"/>
    <col min="14090" max="14090" width="15.85546875" style="10" customWidth="1"/>
    <col min="14091" max="14340" width="11" style="10"/>
    <col min="14341" max="14341" width="3.7109375" style="10" customWidth="1"/>
    <col min="14342" max="14342" width="25.28515625" style="10" customWidth="1"/>
    <col min="14343" max="14343" width="15.42578125" style="10" customWidth="1"/>
    <col min="14344" max="14344" width="14.28515625" style="10" customWidth="1"/>
    <col min="14345" max="14345" width="14.140625" style="10" customWidth="1"/>
    <col min="14346" max="14346" width="15.85546875" style="10" customWidth="1"/>
    <col min="14347" max="14596" width="11" style="10"/>
    <col min="14597" max="14597" width="3.7109375" style="10" customWidth="1"/>
    <col min="14598" max="14598" width="25.28515625" style="10" customWidth="1"/>
    <col min="14599" max="14599" width="15.42578125" style="10" customWidth="1"/>
    <col min="14600" max="14600" width="14.28515625" style="10" customWidth="1"/>
    <col min="14601" max="14601" width="14.140625" style="10" customWidth="1"/>
    <col min="14602" max="14602" width="15.85546875" style="10" customWidth="1"/>
    <col min="14603" max="14852" width="11" style="10"/>
    <col min="14853" max="14853" width="3.7109375" style="10" customWidth="1"/>
    <col min="14854" max="14854" width="25.28515625" style="10" customWidth="1"/>
    <col min="14855" max="14855" width="15.42578125" style="10" customWidth="1"/>
    <col min="14856" max="14856" width="14.28515625" style="10" customWidth="1"/>
    <col min="14857" max="14857" width="14.140625" style="10" customWidth="1"/>
    <col min="14858" max="14858" width="15.85546875" style="10" customWidth="1"/>
    <col min="14859" max="15108" width="11" style="10"/>
    <col min="15109" max="15109" width="3.7109375" style="10" customWidth="1"/>
    <col min="15110" max="15110" width="25.28515625" style="10" customWidth="1"/>
    <col min="15111" max="15111" width="15.42578125" style="10" customWidth="1"/>
    <col min="15112" max="15112" width="14.28515625" style="10" customWidth="1"/>
    <col min="15113" max="15113" width="14.140625" style="10" customWidth="1"/>
    <col min="15114" max="15114" width="15.85546875" style="10" customWidth="1"/>
    <col min="15115" max="15364" width="11" style="10"/>
    <col min="15365" max="15365" width="3.7109375" style="10" customWidth="1"/>
    <col min="15366" max="15366" width="25.28515625" style="10" customWidth="1"/>
    <col min="15367" max="15367" width="15.42578125" style="10" customWidth="1"/>
    <col min="15368" max="15368" width="14.28515625" style="10" customWidth="1"/>
    <col min="15369" max="15369" width="14.140625" style="10" customWidth="1"/>
    <col min="15370" max="15370" width="15.85546875" style="10" customWidth="1"/>
    <col min="15371" max="15620" width="11" style="10"/>
    <col min="15621" max="15621" width="3.7109375" style="10" customWidth="1"/>
    <col min="15622" max="15622" width="25.28515625" style="10" customWidth="1"/>
    <col min="15623" max="15623" width="15.42578125" style="10" customWidth="1"/>
    <col min="15624" max="15624" width="14.28515625" style="10" customWidth="1"/>
    <col min="15625" max="15625" width="14.140625" style="10" customWidth="1"/>
    <col min="15626" max="15626" width="15.85546875" style="10" customWidth="1"/>
    <col min="15627" max="15876" width="11" style="10"/>
    <col min="15877" max="15877" width="3.7109375" style="10" customWidth="1"/>
    <col min="15878" max="15878" width="25.28515625" style="10" customWidth="1"/>
    <col min="15879" max="15879" width="15.42578125" style="10" customWidth="1"/>
    <col min="15880" max="15880" width="14.28515625" style="10" customWidth="1"/>
    <col min="15881" max="15881" width="14.140625" style="10" customWidth="1"/>
    <col min="15882" max="15882" width="15.85546875" style="10" customWidth="1"/>
    <col min="15883" max="16132" width="11" style="10"/>
    <col min="16133" max="16133" width="3.7109375" style="10" customWidth="1"/>
    <col min="16134" max="16134" width="25.28515625" style="10" customWidth="1"/>
    <col min="16135" max="16135" width="15.42578125" style="10" customWidth="1"/>
    <col min="16136" max="16136" width="14.28515625" style="10" customWidth="1"/>
    <col min="16137" max="16137" width="14.140625" style="10" customWidth="1"/>
    <col min="16138" max="16138" width="15.85546875" style="10" customWidth="1"/>
    <col min="16139" max="16384" width="11" style="10"/>
  </cols>
  <sheetData>
    <row r="2" spans="1:10" x14ac:dyDescent="0.2">
      <c r="C2" s="12"/>
      <c r="D2" s="12" t="s">
        <v>42</v>
      </c>
      <c r="E2" s="12"/>
      <c r="F2" s="12"/>
      <c r="G2" s="12"/>
      <c r="H2" s="12" t="s">
        <v>42</v>
      </c>
    </row>
    <row r="3" spans="1:10" x14ac:dyDescent="0.2">
      <c r="C3" s="12"/>
      <c r="D3" s="12"/>
      <c r="E3" s="12"/>
      <c r="F3" s="12"/>
      <c r="G3" s="12"/>
      <c r="H3" s="12"/>
    </row>
    <row r="4" spans="1:10" x14ac:dyDescent="0.2">
      <c r="C4" s="12"/>
      <c r="D4" s="12"/>
      <c r="E4" s="12"/>
      <c r="F4" s="12" t="s">
        <v>42</v>
      </c>
      <c r="G4" s="12"/>
      <c r="H4" s="13"/>
    </row>
    <row r="5" spans="1:10" x14ac:dyDescent="0.2">
      <c r="C5" s="12"/>
      <c r="D5" s="12"/>
      <c r="E5" s="12"/>
      <c r="F5" s="12"/>
      <c r="G5" s="12"/>
      <c r="H5" s="13"/>
    </row>
    <row r="6" spans="1:10" x14ac:dyDescent="0.2">
      <c r="C6" s="12"/>
      <c r="D6" s="12"/>
      <c r="E6" s="12"/>
      <c r="F6" s="12"/>
      <c r="G6" s="12"/>
      <c r="H6" s="13"/>
    </row>
    <row r="7" spans="1:10" ht="9" customHeight="1" x14ac:dyDescent="0.2"/>
    <row r="8" spans="1:10" s="15" customFormat="1" ht="27" customHeight="1" x14ac:dyDescent="0.2">
      <c r="A8" s="106" t="s">
        <v>38</v>
      </c>
      <c r="B8" s="107"/>
      <c r="C8" s="108"/>
      <c r="D8" s="109"/>
      <c r="E8" s="48"/>
      <c r="F8" s="48"/>
      <c r="G8" s="48"/>
      <c r="H8" s="48"/>
    </row>
    <row r="9" spans="1:10" s="15" customFormat="1" ht="27" customHeight="1" x14ac:dyDescent="0.2">
      <c r="A9" s="106" t="s">
        <v>14</v>
      </c>
      <c r="B9" s="107"/>
      <c r="C9" s="108"/>
      <c r="D9" s="109"/>
      <c r="E9" s="48"/>
      <c r="F9" s="48"/>
      <c r="G9" s="48"/>
      <c r="H9" s="48"/>
    </row>
    <row r="10" spans="1:10" s="15" customFormat="1" x14ac:dyDescent="0.2">
      <c r="H10" s="17"/>
      <c r="I10" s="110"/>
      <c r="J10" s="110"/>
    </row>
    <row r="11" spans="1:10" s="15" customFormat="1" ht="9.75" customHeight="1" x14ac:dyDescent="0.2"/>
    <row r="12" spans="1:10" s="15" customFormat="1" ht="14.1" customHeight="1" x14ac:dyDescent="0.2">
      <c r="A12" s="94" t="s">
        <v>30</v>
      </c>
      <c r="B12" s="94"/>
      <c r="C12" s="94"/>
      <c r="D12" s="94"/>
      <c r="E12" s="94"/>
      <c r="F12" s="94"/>
      <c r="G12" s="94"/>
      <c r="H12" s="94"/>
      <c r="I12" s="94"/>
      <c r="J12" s="94"/>
    </row>
    <row r="13" spans="1:10" s="8" customFormat="1" ht="17.100000000000001" customHeight="1" x14ac:dyDescent="0.2">
      <c r="A13" s="1" t="s">
        <v>1</v>
      </c>
      <c r="B13" s="2" t="s">
        <v>2</v>
      </c>
      <c r="C13" s="117" t="s">
        <v>47</v>
      </c>
      <c r="D13" s="118"/>
      <c r="E13" s="118"/>
      <c r="F13" s="118"/>
      <c r="G13" s="119"/>
      <c r="H13" s="1" t="s">
        <v>39</v>
      </c>
      <c r="I13" s="1" t="s">
        <v>5</v>
      </c>
      <c r="J13" s="70" t="s">
        <v>0</v>
      </c>
    </row>
    <row r="14" spans="1:10" s="8" customFormat="1" ht="20.100000000000001" customHeight="1" x14ac:dyDescent="0.2">
      <c r="A14" s="111" t="s">
        <v>3</v>
      </c>
      <c r="B14" s="49">
        <v>1000</v>
      </c>
      <c r="C14" s="98"/>
      <c r="D14" s="99"/>
      <c r="E14" s="99"/>
      <c r="F14" s="99"/>
      <c r="G14" s="100"/>
      <c r="H14" s="18"/>
      <c r="I14" s="88">
        <f t="shared" ref="I14:I19" si="0">B14*H14</f>
        <v>0</v>
      </c>
      <c r="J14" s="114">
        <f>SUM(I14:I19)</f>
        <v>0</v>
      </c>
    </row>
    <row r="15" spans="1:10" s="8" customFormat="1" ht="20.100000000000001" customHeight="1" x14ac:dyDescent="0.2">
      <c r="A15" s="112"/>
      <c r="B15" s="50">
        <v>500</v>
      </c>
      <c r="C15" s="98"/>
      <c r="D15" s="99"/>
      <c r="E15" s="99"/>
      <c r="F15" s="99"/>
      <c r="G15" s="100"/>
      <c r="H15" s="18"/>
      <c r="I15" s="88">
        <f t="shared" si="0"/>
        <v>0</v>
      </c>
      <c r="J15" s="115"/>
    </row>
    <row r="16" spans="1:10" s="8" customFormat="1" ht="20.100000000000001" customHeight="1" x14ac:dyDescent="0.2">
      <c r="A16" s="112"/>
      <c r="B16" s="50">
        <v>200</v>
      </c>
      <c r="C16" s="101"/>
      <c r="D16" s="102"/>
      <c r="E16" s="102"/>
      <c r="F16" s="102"/>
      <c r="G16" s="103"/>
      <c r="H16" s="18"/>
      <c r="I16" s="88">
        <f t="shared" si="0"/>
        <v>0</v>
      </c>
      <c r="J16" s="115"/>
    </row>
    <row r="17" spans="1:10" s="8" customFormat="1" ht="20.100000000000001" customHeight="1" x14ac:dyDescent="0.2">
      <c r="A17" s="112"/>
      <c r="B17" s="51">
        <v>100</v>
      </c>
      <c r="C17" s="101"/>
      <c r="D17" s="102"/>
      <c r="E17" s="102"/>
      <c r="F17" s="102"/>
      <c r="G17" s="103"/>
      <c r="H17" s="18"/>
      <c r="I17" s="88">
        <f t="shared" si="0"/>
        <v>0</v>
      </c>
      <c r="J17" s="115"/>
    </row>
    <row r="18" spans="1:10" s="8" customFormat="1" ht="20.100000000000001" customHeight="1" x14ac:dyDescent="0.2">
      <c r="A18" s="112"/>
      <c r="B18" s="51">
        <v>50</v>
      </c>
      <c r="C18" s="101"/>
      <c r="D18" s="102"/>
      <c r="E18" s="102"/>
      <c r="F18" s="102"/>
      <c r="G18" s="103"/>
      <c r="H18" s="18"/>
      <c r="I18" s="88">
        <f t="shared" si="0"/>
        <v>0</v>
      </c>
      <c r="J18" s="115"/>
    </row>
    <row r="19" spans="1:10" s="8" customFormat="1" ht="20.100000000000001" customHeight="1" x14ac:dyDescent="0.2">
      <c r="A19" s="113"/>
      <c r="B19" s="49">
        <v>20</v>
      </c>
      <c r="C19" s="101"/>
      <c r="D19" s="102"/>
      <c r="E19" s="102"/>
      <c r="F19" s="102"/>
      <c r="G19" s="103"/>
      <c r="H19" s="18"/>
      <c r="I19" s="88">
        <f t="shared" si="0"/>
        <v>0</v>
      </c>
      <c r="J19" s="116"/>
    </row>
    <row r="20" spans="1:10" s="8" customFormat="1" ht="9.9499999999999993" customHeight="1" x14ac:dyDescent="0.2">
      <c r="A20" s="19"/>
      <c r="B20" s="52"/>
      <c r="C20" s="73"/>
      <c r="D20" s="73"/>
      <c r="E20" s="73"/>
      <c r="F20" s="73"/>
      <c r="G20" s="73"/>
      <c r="H20" s="53"/>
      <c r="I20" s="89"/>
      <c r="J20" s="25"/>
    </row>
    <row r="21" spans="1:10" s="29" customFormat="1" ht="21" customHeight="1" x14ac:dyDescent="0.2">
      <c r="A21" s="111" t="s">
        <v>4</v>
      </c>
      <c r="B21" s="54">
        <v>20</v>
      </c>
      <c r="C21" s="101"/>
      <c r="D21" s="102"/>
      <c r="E21" s="102"/>
      <c r="F21" s="102"/>
      <c r="G21" s="103"/>
      <c r="H21" s="18"/>
      <c r="I21" s="90">
        <f t="shared" ref="I21:I28" si="1">B21*H21</f>
        <v>0</v>
      </c>
      <c r="J21" s="114">
        <f>SUM(I21:I28)</f>
        <v>0</v>
      </c>
    </row>
    <row r="22" spans="1:10" s="29" customFormat="1" ht="21" customHeight="1" x14ac:dyDescent="0.2">
      <c r="A22" s="112"/>
      <c r="B22" s="54">
        <v>10</v>
      </c>
      <c r="C22" s="75"/>
      <c r="D22" s="76"/>
      <c r="E22" s="76"/>
      <c r="F22" s="76"/>
      <c r="G22" s="77"/>
      <c r="H22" s="18"/>
      <c r="I22" s="90"/>
      <c r="J22" s="115"/>
    </row>
    <row r="23" spans="1:10" s="29" customFormat="1" ht="21" customHeight="1" x14ac:dyDescent="0.2">
      <c r="A23" s="112"/>
      <c r="B23" s="50">
        <v>5</v>
      </c>
      <c r="C23" s="101"/>
      <c r="D23" s="102"/>
      <c r="E23" s="102"/>
      <c r="F23" s="102"/>
      <c r="G23" s="103"/>
      <c r="H23" s="18"/>
      <c r="I23" s="90">
        <f t="shared" si="1"/>
        <v>0</v>
      </c>
      <c r="J23" s="115"/>
    </row>
    <row r="24" spans="1:10" s="29" customFormat="1" ht="21" customHeight="1" x14ac:dyDescent="0.2">
      <c r="A24" s="112"/>
      <c r="B24" s="50">
        <v>2</v>
      </c>
      <c r="C24" s="101"/>
      <c r="D24" s="102"/>
      <c r="E24" s="102"/>
      <c r="F24" s="102"/>
      <c r="G24" s="103"/>
      <c r="H24" s="18"/>
      <c r="I24" s="90">
        <f t="shared" si="1"/>
        <v>0</v>
      </c>
      <c r="J24" s="115"/>
    </row>
    <row r="25" spans="1:10" s="29" customFormat="1" ht="21" customHeight="1" x14ac:dyDescent="0.2">
      <c r="A25" s="112"/>
      <c r="B25" s="50">
        <v>1</v>
      </c>
      <c r="C25" s="101"/>
      <c r="D25" s="102"/>
      <c r="E25" s="102"/>
      <c r="F25" s="102"/>
      <c r="G25" s="103"/>
      <c r="H25" s="18"/>
      <c r="I25" s="90">
        <f t="shared" si="1"/>
        <v>0</v>
      </c>
      <c r="J25" s="115"/>
    </row>
    <row r="26" spans="1:10" s="29" customFormat="1" ht="21" customHeight="1" x14ac:dyDescent="0.2">
      <c r="A26" s="112"/>
      <c r="B26" s="55">
        <v>0.5</v>
      </c>
      <c r="C26" s="101"/>
      <c r="D26" s="102"/>
      <c r="E26" s="102"/>
      <c r="F26" s="102"/>
      <c r="G26" s="103"/>
      <c r="H26" s="56"/>
      <c r="I26" s="90">
        <f t="shared" si="1"/>
        <v>0</v>
      </c>
      <c r="J26" s="115"/>
    </row>
    <row r="27" spans="1:10" s="29" customFormat="1" ht="21" customHeight="1" x14ac:dyDescent="0.2">
      <c r="A27" s="112"/>
      <c r="B27" s="49">
        <v>0.2</v>
      </c>
      <c r="C27" s="101"/>
      <c r="D27" s="102"/>
      <c r="E27" s="102"/>
      <c r="F27" s="102"/>
      <c r="G27" s="103"/>
      <c r="H27" s="18"/>
      <c r="I27" s="90">
        <f t="shared" si="1"/>
        <v>0</v>
      </c>
      <c r="J27" s="115"/>
    </row>
    <row r="28" spans="1:10" s="29" customFormat="1" ht="21" customHeight="1" x14ac:dyDescent="0.2">
      <c r="A28" s="113"/>
      <c r="B28" s="49">
        <v>0.1</v>
      </c>
      <c r="C28" s="101"/>
      <c r="D28" s="102"/>
      <c r="E28" s="102"/>
      <c r="F28" s="102"/>
      <c r="G28" s="103"/>
      <c r="H28" s="18"/>
      <c r="I28" s="90">
        <f t="shared" si="1"/>
        <v>0</v>
      </c>
      <c r="J28" s="116"/>
    </row>
    <row r="29" spans="1:10" s="8" customFormat="1" ht="9.9499999999999993" customHeight="1" x14ac:dyDescent="0.2">
      <c r="A29" s="15"/>
      <c r="B29" s="38"/>
      <c r="C29" s="38"/>
      <c r="D29" s="38"/>
      <c r="E29" s="38"/>
      <c r="F29" s="38"/>
      <c r="G29" s="38"/>
      <c r="I29" s="91"/>
    </row>
    <row r="30" spans="1:10" s="8" customFormat="1" ht="21" customHeight="1" x14ac:dyDescent="0.2">
      <c r="A30" s="15"/>
      <c r="B30" s="38"/>
      <c r="C30" s="38"/>
      <c r="D30" s="38"/>
      <c r="E30" s="38"/>
      <c r="F30" s="38"/>
      <c r="G30" s="38"/>
      <c r="H30" s="74" t="s">
        <v>50</v>
      </c>
      <c r="I30" s="92">
        <v>0</v>
      </c>
      <c r="J30" s="92">
        <v>0</v>
      </c>
    </row>
    <row r="31" spans="1:10" s="8" customFormat="1" ht="9.9499999999999993" customHeight="1" x14ac:dyDescent="0.2">
      <c r="A31" s="15"/>
      <c r="B31" s="38"/>
      <c r="C31" s="38"/>
      <c r="D31" s="38"/>
      <c r="E31" s="38"/>
      <c r="F31" s="38"/>
      <c r="G31" s="38"/>
    </row>
    <row r="32" spans="1:10" s="8" customFormat="1" ht="35.25" customHeight="1" x14ac:dyDescent="0.2">
      <c r="A32" s="104" t="s">
        <v>48</v>
      </c>
      <c r="B32" s="104"/>
      <c r="C32" s="104"/>
      <c r="D32" s="104"/>
      <c r="E32" s="104"/>
      <c r="F32" s="104"/>
      <c r="G32" s="104"/>
      <c r="H32" s="104"/>
      <c r="I32" s="104"/>
    </row>
    <row r="33" spans="1:10" s="8" customFormat="1" ht="18.75" customHeight="1" x14ac:dyDescent="0.2">
      <c r="A33" s="105" t="s">
        <v>34</v>
      </c>
      <c r="B33" s="105"/>
      <c r="C33" s="105"/>
      <c r="D33" s="105"/>
      <c r="E33" s="105"/>
      <c r="F33" s="105"/>
      <c r="G33" s="105"/>
      <c r="H33" s="105"/>
      <c r="I33" s="105"/>
      <c r="J33" s="57">
        <f>+J14+J21+J30</f>
        <v>0</v>
      </c>
    </row>
    <row r="34" spans="1:10" s="8" customFormat="1" ht="9.9499999999999993" customHeight="1" x14ac:dyDescent="0.2">
      <c r="A34" s="15"/>
      <c r="B34" s="38"/>
      <c r="C34" s="38"/>
      <c r="D34" s="38"/>
      <c r="E34" s="38"/>
      <c r="F34" s="38"/>
      <c r="G34" s="38"/>
    </row>
    <row r="35" spans="1:10" s="8" customFormat="1" ht="20.100000000000001" customHeight="1" x14ac:dyDescent="0.2">
      <c r="A35" s="58"/>
      <c r="B35" s="59"/>
      <c r="C35" s="59"/>
      <c r="D35" s="59" t="s">
        <v>32</v>
      </c>
      <c r="E35" s="59"/>
      <c r="F35" s="59"/>
      <c r="G35" s="60"/>
      <c r="H35" s="58" t="s">
        <v>35</v>
      </c>
      <c r="I35" s="61"/>
      <c r="J35" s="71">
        <v>0</v>
      </c>
    </row>
    <row r="36" spans="1:10" s="8" customFormat="1" ht="9.9499999999999993" customHeight="1" x14ac:dyDescent="0.2">
      <c r="A36" s="93" t="s">
        <v>45</v>
      </c>
      <c r="B36" s="93"/>
      <c r="C36" s="93"/>
      <c r="D36" s="93"/>
      <c r="E36" s="93"/>
      <c r="F36" s="93"/>
      <c r="G36" s="93"/>
      <c r="H36" s="93"/>
      <c r="I36" s="93"/>
      <c r="J36" s="93"/>
    </row>
    <row r="37" spans="1:10" s="8" customFormat="1" ht="9.9499999999999993" customHeight="1" x14ac:dyDescent="0.2">
      <c r="A37" s="94"/>
      <c r="B37" s="94"/>
      <c r="C37" s="94"/>
      <c r="D37" s="94"/>
      <c r="E37" s="94"/>
      <c r="F37" s="94"/>
      <c r="G37" s="94"/>
      <c r="H37" s="94"/>
      <c r="I37" s="94"/>
      <c r="J37" s="94"/>
    </row>
    <row r="38" spans="1:10" s="8" customFormat="1" ht="20.100000000000001" customHeight="1" x14ac:dyDescent="0.2">
      <c r="A38" s="95" t="s">
        <v>26</v>
      </c>
      <c r="B38" s="96"/>
      <c r="C38" s="96"/>
      <c r="D38" s="96"/>
      <c r="E38" s="96"/>
      <c r="F38" s="96"/>
      <c r="G38" s="96"/>
      <c r="H38" s="96"/>
      <c r="I38" s="96"/>
      <c r="J38" s="97"/>
    </row>
    <row r="39" spans="1:10" s="8" customFormat="1" ht="30" customHeight="1" x14ac:dyDescent="0.2">
      <c r="A39" s="1" t="s">
        <v>10</v>
      </c>
      <c r="B39" s="2" t="s">
        <v>15</v>
      </c>
      <c r="C39" s="2" t="s">
        <v>36</v>
      </c>
      <c r="D39" s="2" t="s">
        <v>17</v>
      </c>
      <c r="E39" s="95" t="s">
        <v>37</v>
      </c>
      <c r="F39" s="97"/>
      <c r="G39" s="3" t="s">
        <v>27</v>
      </c>
      <c r="H39" s="1" t="s">
        <v>1</v>
      </c>
      <c r="I39" s="1" t="s">
        <v>6</v>
      </c>
      <c r="J39" s="70" t="s">
        <v>0</v>
      </c>
    </row>
    <row r="40" spans="1:10" s="8" customFormat="1" ht="20.100000000000001" customHeight="1" x14ac:dyDescent="0.2">
      <c r="A40" s="20"/>
      <c r="B40" s="21"/>
      <c r="C40" s="21"/>
      <c r="D40" s="21"/>
      <c r="E40" s="124"/>
      <c r="F40" s="125"/>
      <c r="G40" s="62"/>
      <c r="H40" s="21"/>
      <c r="I40" s="23">
        <v>0</v>
      </c>
      <c r="J40" s="126">
        <f>SUM(I40:I45)</f>
        <v>0</v>
      </c>
    </row>
    <row r="41" spans="1:10" s="8" customFormat="1" ht="20.100000000000001" customHeight="1" x14ac:dyDescent="0.2">
      <c r="A41" s="20"/>
      <c r="B41" s="21"/>
      <c r="C41" s="21"/>
      <c r="D41" s="21"/>
      <c r="E41" s="124"/>
      <c r="F41" s="125"/>
      <c r="G41" s="62"/>
      <c r="H41" s="21"/>
      <c r="I41" s="23">
        <v>0</v>
      </c>
      <c r="J41" s="127"/>
    </row>
    <row r="42" spans="1:10" s="8" customFormat="1" ht="20.100000000000001" customHeight="1" x14ac:dyDescent="0.2">
      <c r="A42" s="20"/>
      <c r="B42" s="21"/>
      <c r="C42" s="21"/>
      <c r="D42" s="21"/>
      <c r="E42" s="124"/>
      <c r="F42" s="125"/>
      <c r="G42" s="62"/>
      <c r="H42" s="21"/>
      <c r="I42" s="23">
        <v>0</v>
      </c>
      <c r="J42" s="127"/>
    </row>
    <row r="43" spans="1:10" s="8" customFormat="1" ht="20.100000000000001" customHeight="1" x14ac:dyDescent="0.2">
      <c r="A43" s="20"/>
      <c r="B43" s="21"/>
      <c r="C43" s="21"/>
      <c r="D43" s="21"/>
      <c r="E43" s="124"/>
      <c r="F43" s="125"/>
      <c r="G43" s="62"/>
      <c r="H43" s="21"/>
      <c r="I43" s="23">
        <v>0</v>
      </c>
      <c r="J43" s="127"/>
    </row>
    <row r="44" spans="1:10" s="8" customFormat="1" ht="20.100000000000001" customHeight="1" x14ac:dyDescent="0.2">
      <c r="A44" s="20"/>
      <c r="B44" s="21"/>
      <c r="C44" s="21"/>
      <c r="D44" s="21"/>
      <c r="E44" s="124"/>
      <c r="F44" s="125"/>
      <c r="G44" s="62"/>
      <c r="H44" s="21"/>
      <c r="I44" s="23">
        <v>0</v>
      </c>
      <c r="J44" s="127"/>
    </row>
    <row r="45" spans="1:10" s="8" customFormat="1" ht="20.100000000000001" customHeight="1" x14ac:dyDescent="0.2">
      <c r="A45" s="20"/>
      <c r="B45" s="21"/>
      <c r="C45" s="21"/>
      <c r="D45" s="21"/>
      <c r="E45" s="124"/>
      <c r="F45" s="125"/>
      <c r="G45" s="62"/>
      <c r="H45" s="21"/>
      <c r="I45" s="23">
        <v>0</v>
      </c>
      <c r="J45" s="128"/>
    </row>
    <row r="46" spans="1:10" s="8" customFormat="1" ht="9.9499999999999993" customHeight="1" x14ac:dyDescent="0.2">
      <c r="A46" s="93" t="s">
        <v>46</v>
      </c>
      <c r="B46" s="93"/>
      <c r="C46" s="93"/>
      <c r="D46" s="93"/>
      <c r="E46" s="93"/>
      <c r="F46" s="93"/>
      <c r="G46" s="93"/>
      <c r="H46" s="93"/>
      <c r="I46" s="93"/>
      <c r="J46" s="93"/>
    </row>
    <row r="47" spans="1:10" s="8" customFormat="1" ht="16.5" customHeight="1" x14ac:dyDescent="0.2">
      <c r="A47" s="94"/>
      <c r="B47" s="94"/>
      <c r="C47" s="94"/>
      <c r="D47" s="94"/>
      <c r="E47" s="94"/>
      <c r="F47" s="94"/>
      <c r="G47" s="94"/>
      <c r="H47" s="94"/>
      <c r="I47" s="94"/>
      <c r="J47" s="94"/>
    </row>
    <row r="48" spans="1:10" s="8" customFormat="1" ht="20.100000000000001" customHeight="1" x14ac:dyDescent="0.2">
      <c r="A48" s="95" t="s">
        <v>29</v>
      </c>
      <c r="B48" s="96"/>
      <c r="C48" s="96"/>
      <c r="D48" s="96"/>
      <c r="E48" s="96"/>
      <c r="F48" s="96"/>
      <c r="G48" s="96"/>
      <c r="H48" s="96"/>
      <c r="I48" s="96"/>
      <c r="J48" s="97"/>
    </row>
    <row r="49" spans="1:11" s="29" customFormat="1" ht="59.25" customHeight="1" x14ac:dyDescent="0.2">
      <c r="A49" s="1" t="s">
        <v>10</v>
      </c>
      <c r="B49" s="2" t="s">
        <v>11</v>
      </c>
      <c r="C49" s="2" t="s">
        <v>21</v>
      </c>
      <c r="D49" s="2" t="s">
        <v>22</v>
      </c>
      <c r="E49" s="4" t="s">
        <v>18</v>
      </c>
      <c r="F49" s="4" t="s">
        <v>19</v>
      </c>
      <c r="G49" s="4" t="s">
        <v>44</v>
      </c>
      <c r="H49" s="1" t="s">
        <v>1</v>
      </c>
      <c r="I49" s="1" t="s">
        <v>6</v>
      </c>
      <c r="J49" s="70" t="s">
        <v>0</v>
      </c>
    </row>
    <row r="50" spans="1:11" s="63" customFormat="1" ht="20.100000000000001" customHeight="1" x14ac:dyDescent="0.2">
      <c r="A50" s="20"/>
      <c r="B50" s="21"/>
      <c r="C50" s="21"/>
      <c r="D50" s="21"/>
      <c r="E50" s="22"/>
      <c r="F50" s="22"/>
      <c r="G50" s="22"/>
      <c r="H50" s="21"/>
      <c r="I50" s="23">
        <v>0</v>
      </c>
      <c r="J50" s="126">
        <f>SUM(I50:I55)</f>
        <v>0</v>
      </c>
    </row>
    <row r="51" spans="1:11" s="64" customFormat="1" ht="20.100000000000001" customHeight="1" x14ac:dyDescent="0.2">
      <c r="A51" s="20"/>
      <c r="B51" s="21"/>
      <c r="C51" s="21"/>
      <c r="D51" s="21"/>
      <c r="E51" s="22"/>
      <c r="F51" s="22"/>
      <c r="G51" s="22"/>
      <c r="H51" s="21"/>
      <c r="I51" s="23">
        <v>0</v>
      </c>
      <c r="J51" s="127"/>
    </row>
    <row r="52" spans="1:11" s="64" customFormat="1" ht="20.100000000000001" customHeight="1" x14ac:dyDescent="0.2">
      <c r="A52" s="20"/>
      <c r="B52" s="21"/>
      <c r="C52" s="21"/>
      <c r="D52" s="21"/>
      <c r="E52" s="22"/>
      <c r="F52" s="22"/>
      <c r="G52" s="22"/>
      <c r="H52" s="21"/>
      <c r="I52" s="23">
        <v>0</v>
      </c>
      <c r="J52" s="127"/>
    </row>
    <row r="53" spans="1:11" s="64" customFormat="1" ht="20.100000000000001" customHeight="1" x14ac:dyDescent="0.2">
      <c r="A53" s="20"/>
      <c r="B53" s="21"/>
      <c r="C53" s="21"/>
      <c r="D53" s="21"/>
      <c r="E53" s="22"/>
      <c r="F53" s="22"/>
      <c r="G53" s="22"/>
      <c r="H53" s="21"/>
      <c r="I53" s="23">
        <v>0</v>
      </c>
      <c r="J53" s="127"/>
    </row>
    <row r="54" spans="1:11" s="64" customFormat="1" ht="20.100000000000001" customHeight="1" x14ac:dyDescent="0.2">
      <c r="A54" s="20"/>
      <c r="B54" s="21"/>
      <c r="C54" s="21"/>
      <c r="D54" s="21"/>
      <c r="E54" s="22"/>
      <c r="F54" s="22"/>
      <c r="G54" s="22"/>
      <c r="H54" s="21"/>
      <c r="I54" s="23">
        <v>0</v>
      </c>
      <c r="J54" s="127"/>
    </row>
    <row r="55" spans="1:11" s="64" customFormat="1" ht="20.100000000000001" customHeight="1" x14ac:dyDescent="0.2">
      <c r="A55" s="20"/>
      <c r="B55" s="21"/>
      <c r="C55" s="21"/>
      <c r="D55" s="21"/>
      <c r="E55" s="22"/>
      <c r="F55" s="22"/>
      <c r="G55" s="22"/>
      <c r="H55" s="21"/>
      <c r="I55" s="23">
        <v>0</v>
      </c>
      <c r="J55" s="128"/>
    </row>
    <row r="56" spans="1:11" ht="10.5" customHeight="1" x14ac:dyDescent="0.2"/>
    <row r="57" spans="1:11" ht="10.5" customHeight="1" x14ac:dyDescent="0.2">
      <c r="A57" s="129" t="s">
        <v>51</v>
      </c>
      <c r="B57" s="130"/>
      <c r="C57" s="130"/>
      <c r="D57" s="130"/>
      <c r="E57" s="130"/>
      <c r="F57" s="130"/>
      <c r="G57" s="130"/>
      <c r="H57" s="130"/>
      <c r="I57" s="131"/>
    </row>
    <row r="58" spans="1:11" ht="10.5" customHeight="1" x14ac:dyDescent="0.2">
      <c r="A58" s="132"/>
      <c r="B58" s="133"/>
      <c r="C58" s="133"/>
      <c r="D58" s="133"/>
      <c r="E58" s="133"/>
      <c r="F58" s="133"/>
      <c r="G58" s="133"/>
      <c r="H58" s="133"/>
      <c r="I58" s="134"/>
    </row>
    <row r="59" spans="1:11" ht="20.100000000000001" customHeight="1" x14ac:dyDescent="0.2">
      <c r="A59" s="121" t="s">
        <v>33</v>
      </c>
      <c r="B59" s="122"/>
      <c r="C59" s="122"/>
      <c r="D59" s="122"/>
      <c r="E59" s="122"/>
      <c r="F59" s="123"/>
      <c r="G59" s="82"/>
      <c r="H59" s="120" t="s">
        <v>9</v>
      </c>
      <c r="I59" s="120"/>
      <c r="J59" s="83">
        <f>+J35+J40-J50</f>
        <v>0</v>
      </c>
    </row>
    <row r="60" spans="1:11" ht="24.95" customHeight="1" x14ac:dyDescent="0.2">
      <c r="A60" s="84" t="s">
        <v>7</v>
      </c>
      <c r="B60" s="138"/>
      <c r="C60" s="138"/>
      <c r="D60" s="138"/>
      <c r="E60" s="138"/>
      <c r="F60" s="138"/>
      <c r="G60" s="138"/>
      <c r="H60" s="138"/>
      <c r="I60" s="138"/>
      <c r="J60" s="138"/>
    </row>
    <row r="61" spans="1:11" ht="24.95" customHeight="1" x14ac:dyDescent="0.2">
      <c r="A61" s="65"/>
      <c r="B61" s="66"/>
      <c r="C61" s="66"/>
      <c r="D61" s="139" t="s">
        <v>31</v>
      </c>
      <c r="E61" s="140"/>
      <c r="F61" s="140"/>
      <c r="G61" s="141"/>
      <c r="H61" s="79" t="s">
        <v>28</v>
      </c>
      <c r="I61" s="80"/>
      <c r="J61" s="81">
        <f>+J33-J59</f>
        <v>0</v>
      </c>
    </row>
    <row r="62" spans="1:11" s="13" customFormat="1" ht="24.95" customHeight="1" x14ac:dyDescent="0.2">
      <c r="A62" s="135" t="s">
        <v>40</v>
      </c>
      <c r="B62" s="135"/>
      <c r="C62" s="135"/>
      <c r="D62" s="135"/>
      <c r="E62" s="135"/>
      <c r="F62" s="135"/>
      <c r="G62" s="135"/>
      <c r="H62" s="135"/>
      <c r="I62" s="135"/>
      <c r="J62" s="135"/>
      <c r="K62" s="69"/>
    </row>
    <row r="63" spans="1:11" ht="17.25" customHeight="1" x14ac:dyDescent="0.2">
      <c r="A63" s="136" t="s">
        <v>41</v>
      </c>
      <c r="B63" s="137"/>
      <c r="C63" s="137"/>
      <c r="D63" s="137"/>
      <c r="E63" s="137"/>
      <c r="F63" s="137"/>
      <c r="G63" s="137"/>
      <c r="H63" s="137"/>
      <c r="I63" s="137"/>
      <c r="J63" s="137"/>
      <c r="K63" s="72"/>
    </row>
    <row r="64" spans="1:11" ht="30" customHeight="1" x14ac:dyDescent="0.2">
      <c r="A64" s="136" t="s">
        <v>49</v>
      </c>
      <c r="B64" s="137"/>
      <c r="C64" s="137"/>
      <c r="D64" s="137"/>
      <c r="E64" s="137"/>
      <c r="F64" s="137"/>
      <c r="G64" s="137"/>
      <c r="H64" s="137"/>
      <c r="I64" s="137"/>
      <c r="J64" s="137"/>
      <c r="K64" s="72"/>
    </row>
    <row r="65" spans="1:11" ht="24.95" customHeight="1" x14ac:dyDescent="0.2">
      <c r="A65" s="136" t="s">
        <v>43</v>
      </c>
      <c r="B65" s="137"/>
      <c r="C65" s="137"/>
      <c r="D65" s="137"/>
      <c r="E65" s="137"/>
      <c r="F65" s="137"/>
      <c r="G65" s="137"/>
      <c r="H65" s="137"/>
      <c r="I65" s="137"/>
      <c r="J65" s="137"/>
      <c r="K65" s="72"/>
    </row>
    <row r="66" spans="1:11" ht="24.95" customHeight="1" x14ac:dyDescent="0.2"/>
    <row r="67" spans="1:11" ht="24.95" customHeight="1" x14ac:dyDescent="0.2">
      <c r="B67" s="11" t="s">
        <v>42</v>
      </c>
      <c r="H67" s="10" t="s">
        <v>42</v>
      </c>
    </row>
    <row r="68" spans="1:11" ht="24.95" customHeight="1" x14ac:dyDescent="0.2"/>
    <row r="69" spans="1:11" ht="24.95" customHeight="1" x14ac:dyDescent="0.2"/>
    <row r="70" spans="1:11" ht="24.95" customHeight="1" x14ac:dyDescent="0.2"/>
    <row r="71" spans="1:11" ht="24.95" customHeight="1" x14ac:dyDescent="0.2"/>
    <row r="72" spans="1:11" ht="24.95" customHeight="1" x14ac:dyDescent="0.2"/>
    <row r="73" spans="1:11" ht="24.95" customHeight="1" x14ac:dyDescent="0.2"/>
    <row r="74" spans="1:11" ht="24.95" customHeight="1" x14ac:dyDescent="0.2"/>
    <row r="75" spans="1:11" ht="24.95" customHeight="1" x14ac:dyDescent="0.2"/>
    <row r="76" spans="1:11" ht="24.95" customHeight="1" x14ac:dyDescent="0.2"/>
    <row r="77" spans="1:11" ht="24.95" customHeight="1" x14ac:dyDescent="0.2"/>
    <row r="78" spans="1:11" ht="24.95" customHeight="1" x14ac:dyDescent="0.2"/>
    <row r="79" spans="1:11" ht="24.95" customHeight="1" x14ac:dyDescent="0.2"/>
    <row r="80" spans="1:11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  <row r="263" ht="24.95" customHeight="1" x14ac:dyDescent="0.2"/>
    <row r="264" ht="24.95" customHeight="1" x14ac:dyDescent="0.2"/>
    <row r="265" ht="24.95" customHeight="1" x14ac:dyDescent="0.2"/>
    <row r="266" ht="24.95" customHeight="1" x14ac:dyDescent="0.2"/>
    <row r="267" ht="24.95" customHeight="1" x14ac:dyDescent="0.2"/>
    <row r="268" ht="24.95" customHeight="1" x14ac:dyDescent="0.2"/>
    <row r="269" ht="24.95" customHeight="1" x14ac:dyDescent="0.2"/>
    <row r="270" ht="24.95" customHeight="1" x14ac:dyDescent="0.2"/>
    <row r="271" ht="24.95" customHeight="1" x14ac:dyDescent="0.2"/>
    <row r="272" ht="24.95" customHeight="1" x14ac:dyDescent="0.2"/>
    <row r="273" ht="24.95" customHeight="1" x14ac:dyDescent="0.2"/>
    <row r="274" ht="24.95" customHeight="1" x14ac:dyDescent="0.2"/>
    <row r="275" ht="24.95" customHeight="1" x14ac:dyDescent="0.2"/>
    <row r="276" ht="24.95" customHeight="1" x14ac:dyDescent="0.2"/>
    <row r="277" ht="24.95" customHeight="1" x14ac:dyDescent="0.2"/>
    <row r="278" ht="24.95" customHeight="1" x14ac:dyDescent="0.2"/>
    <row r="279" ht="24.95" customHeight="1" x14ac:dyDescent="0.2"/>
    <row r="280" ht="24.95" customHeight="1" x14ac:dyDescent="0.2"/>
    <row r="281" ht="24.95" customHeight="1" x14ac:dyDescent="0.2"/>
    <row r="282" ht="24.95" customHeight="1" x14ac:dyDescent="0.2"/>
    <row r="283" ht="24.95" customHeight="1" x14ac:dyDescent="0.2"/>
    <row r="284" ht="24.95" customHeight="1" x14ac:dyDescent="0.2"/>
    <row r="285" ht="24.95" customHeight="1" x14ac:dyDescent="0.2"/>
    <row r="286" ht="24.95" customHeight="1" x14ac:dyDescent="0.2"/>
    <row r="287" ht="24.95" customHeight="1" x14ac:dyDescent="0.2"/>
    <row r="288" ht="24.95" customHeight="1" x14ac:dyDescent="0.2"/>
    <row r="289" ht="24.95" customHeight="1" x14ac:dyDescent="0.2"/>
  </sheetData>
  <mergeCells count="48">
    <mergeCell ref="A62:J62"/>
    <mergeCell ref="A63:J63"/>
    <mergeCell ref="A64:J64"/>
    <mergeCell ref="A65:J65"/>
    <mergeCell ref="B60:J60"/>
    <mergeCell ref="D61:G61"/>
    <mergeCell ref="H59:I59"/>
    <mergeCell ref="A59:F59"/>
    <mergeCell ref="E39:F39"/>
    <mergeCell ref="E40:F40"/>
    <mergeCell ref="J40:J45"/>
    <mergeCell ref="E41:F41"/>
    <mergeCell ref="E42:F42"/>
    <mergeCell ref="E43:F43"/>
    <mergeCell ref="E44:F44"/>
    <mergeCell ref="E45:F45"/>
    <mergeCell ref="A46:J47"/>
    <mergeCell ref="A48:J48"/>
    <mergeCell ref="J50:J55"/>
    <mergeCell ref="A57:I58"/>
    <mergeCell ref="A12:J12"/>
    <mergeCell ref="A14:A19"/>
    <mergeCell ref="J14:J19"/>
    <mergeCell ref="A21:A28"/>
    <mergeCell ref="J21:J28"/>
    <mergeCell ref="C13:G13"/>
    <mergeCell ref="C19:G19"/>
    <mergeCell ref="C21:G21"/>
    <mergeCell ref="C23:G23"/>
    <mergeCell ref="C24:G24"/>
    <mergeCell ref="A8:B8"/>
    <mergeCell ref="C8:D8"/>
    <mergeCell ref="A9:B9"/>
    <mergeCell ref="C9:D9"/>
    <mergeCell ref="I10:J10"/>
    <mergeCell ref="A36:J37"/>
    <mergeCell ref="A38:J38"/>
    <mergeCell ref="C14:G14"/>
    <mergeCell ref="C15:G15"/>
    <mergeCell ref="C16:G16"/>
    <mergeCell ref="C17:G17"/>
    <mergeCell ref="C18:G18"/>
    <mergeCell ref="A32:I32"/>
    <mergeCell ref="C25:G25"/>
    <mergeCell ref="C26:G26"/>
    <mergeCell ref="C27:G27"/>
    <mergeCell ref="C28:G28"/>
    <mergeCell ref="A33:I33"/>
  </mergeCells>
  <printOptions horizontalCentered="1" verticalCentered="1"/>
  <pageMargins left="0.74803149606299213" right="0.23622047244094491" top="0.74803149606299213" bottom="0.55118110236220474" header="0.31496062992125984" footer="0.31496062992125984"/>
  <pageSetup scale="5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K255"/>
  <sheetViews>
    <sheetView showGridLines="0" view="pageBreakPreview" zoomScale="95" zoomScaleNormal="100" zoomScaleSheetLayoutView="95" workbookViewId="0">
      <selection activeCell="J16" sqref="J16:J23"/>
    </sheetView>
  </sheetViews>
  <sheetFormatPr baseColWidth="10" defaultColWidth="11.42578125" defaultRowHeight="12" x14ac:dyDescent="0.2"/>
  <cols>
    <col min="1" max="1" width="11.42578125" style="10" customWidth="1"/>
    <col min="2" max="3" width="19.28515625" style="11" customWidth="1"/>
    <col min="4" max="7" width="22.42578125" style="11" customWidth="1"/>
    <col min="8" max="8" width="30.140625" style="10" customWidth="1"/>
    <col min="9" max="9" width="23.28515625" style="10" customWidth="1"/>
    <col min="10" max="10" width="15.85546875" style="10" customWidth="1"/>
    <col min="11" max="16384" width="11.42578125" style="10"/>
  </cols>
  <sheetData>
    <row r="2" spans="1:11" x14ac:dyDescent="0.2">
      <c r="D2" s="12"/>
      <c r="E2" s="12" t="s">
        <v>42</v>
      </c>
      <c r="F2" s="12"/>
      <c r="G2" s="12" t="s">
        <v>42</v>
      </c>
      <c r="H2" s="13"/>
    </row>
    <row r="3" spans="1:11" x14ac:dyDescent="0.2">
      <c r="D3" s="12"/>
      <c r="E3" s="12"/>
      <c r="F3" s="14" t="s">
        <v>42</v>
      </c>
      <c r="H3" s="13"/>
    </row>
    <row r="4" spans="1:11" x14ac:dyDescent="0.2">
      <c r="D4" s="12"/>
      <c r="E4" s="12"/>
      <c r="F4" s="12"/>
      <c r="G4" s="12"/>
      <c r="H4" s="13"/>
    </row>
    <row r="5" spans="1:11" ht="9" customHeight="1" x14ac:dyDescent="0.2"/>
    <row r="6" spans="1:11" s="15" customFormat="1" ht="5.25" customHeight="1" x14ac:dyDescent="0.2"/>
    <row r="7" spans="1:11" s="15" customFormat="1" ht="36.75" customHeight="1" x14ac:dyDescent="0.2">
      <c r="E7" s="16"/>
      <c r="F7" s="16"/>
      <c r="G7" s="16"/>
    </row>
    <row r="8" spans="1:11" s="15" customFormat="1" ht="29.1" customHeight="1" x14ac:dyDescent="0.2">
      <c r="A8" s="106" t="s">
        <v>13</v>
      </c>
      <c r="B8" s="107"/>
      <c r="C8" s="108"/>
      <c r="D8" s="109"/>
      <c r="E8" s="16"/>
      <c r="F8" s="16"/>
      <c r="G8" s="16"/>
    </row>
    <row r="9" spans="1:11" s="15" customFormat="1" ht="32.25" customHeight="1" x14ac:dyDescent="0.2">
      <c r="A9" s="106" t="s">
        <v>14</v>
      </c>
      <c r="B9" s="107"/>
      <c r="C9" s="67"/>
      <c r="D9" s="68"/>
      <c r="H9" s="17" t="s">
        <v>8</v>
      </c>
      <c r="I9" s="142"/>
      <c r="J9" s="142"/>
    </row>
    <row r="10" spans="1:11" s="15" customFormat="1" ht="8.25" customHeight="1" x14ac:dyDescent="0.2">
      <c r="I10" s="17"/>
      <c r="K10" s="8"/>
    </row>
    <row r="11" spans="1:11" s="15" customFormat="1" ht="20.25" customHeight="1" x14ac:dyDescent="0.2">
      <c r="A11" s="143"/>
      <c r="B11" s="143"/>
      <c r="H11" s="110"/>
      <c r="I11" s="110"/>
      <c r="J11" s="110"/>
      <c r="K11" s="8"/>
    </row>
    <row r="12" spans="1:11" s="15" customFormat="1" ht="9.75" customHeight="1" x14ac:dyDescent="0.2"/>
    <row r="13" spans="1:11" s="15" customFormat="1" ht="15" customHeight="1" x14ac:dyDescent="0.2">
      <c r="A13" s="146" t="s">
        <v>25</v>
      </c>
      <c r="B13" s="146"/>
      <c r="C13" s="146"/>
      <c r="D13" s="146"/>
      <c r="E13" s="146"/>
      <c r="F13" s="146"/>
      <c r="G13" s="146"/>
      <c r="H13" s="146"/>
      <c r="I13" s="146"/>
      <c r="J13" s="146"/>
    </row>
    <row r="14" spans="1:11" s="15" customFormat="1" ht="6.75" customHeight="1" x14ac:dyDescent="0.2"/>
    <row r="15" spans="1:11" s="8" customFormat="1" ht="58.5" customHeight="1" x14ac:dyDescent="0.2">
      <c r="A15" s="1" t="s">
        <v>10</v>
      </c>
      <c r="B15" s="2" t="s">
        <v>11</v>
      </c>
      <c r="C15" s="2" t="s">
        <v>15</v>
      </c>
      <c r="D15" s="2" t="s">
        <v>16</v>
      </c>
      <c r="E15" s="4" t="s">
        <v>18</v>
      </c>
      <c r="F15" s="4" t="s">
        <v>19</v>
      </c>
      <c r="G15" s="4" t="s">
        <v>44</v>
      </c>
      <c r="H15" s="4" t="s">
        <v>20</v>
      </c>
      <c r="I15" s="1" t="s">
        <v>1</v>
      </c>
      <c r="J15" s="1" t="s">
        <v>6</v>
      </c>
    </row>
    <row r="16" spans="1:11" s="8" customFormat="1" ht="20.100000000000001" customHeight="1" x14ac:dyDescent="0.2">
      <c r="A16" s="20"/>
      <c r="B16" s="21"/>
      <c r="C16" s="21"/>
      <c r="D16" s="21"/>
      <c r="E16" s="21"/>
      <c r="F16" s="21"/>
      <c r="G16" s="21"/>
      <c r="H16" s="22"/>
      <c r="I16" s="21"/>
      <c r="J16" s="85">
        <v>0</v>
      </c>
    </row>
    <row r="17" spans="1:10" s="8" customFormat="1" ht="20.100000000000001" customHeight="1" x14ac:dyDescent="0.2">
      <c r="A17" s="20"/>
      <c r="B17" s="21"/>
      <c r="C17" s="21"/>
      <c r="D17" s="21"/>
      <c r="E17" s="21"/>
      <c r="F17" s="21"/>
      <c r="G17" s="21"/>
      <c r="H17" s="22"/>
      <c r="I17" s="21"/>
      <c r="J17" s="85">
        <v>0</v>
      </c>
    </row>
    <row r="18" spans="1:10" s="8" customFormat="1" ht="20.100000000000001" customHeight="1" x14ac:dyDescent="0.2">
      <c r="A18" s="20"/>
      <c r="B18" s="21"/>
      <c r="C18" s="21"/>
      <c r="D18" s="21"/>
      <c r="E18" s="21"/>
      <c r="F18" s="21"/>
      <c r="G18" s="21"/>
      <c r="H18" s="22"/>
      <c r="I18" s="21"/>
      <c r="J18" s="85">
        <v>0</v>
      </c>
    </row>
    <row r="19" spans="1:10" s="8" customFormat="1" ht="20.100000000000001" customHeight="1" x14ac:dyDescent="0.2">
      <c r="A19" s="20"/>
      <c r="B19" s="21"/>
      <c r="C19" s="21"/>
      <c r="D19" s="21"/>
      <c r="E19" s="21"/>
      <c r="F19" s="21"/>
      <c r="G19" s="21"/>
      <c r="H19" s="22"/>
      <c r="I19" s="21"/>
      <c r="J19" s="85">
        <v>0</v>
      </c>
    </row>
    <row r="20" spans="1:10" s="8" customFormat="1" ht="20.100000000000001" customHeight="1" x14ac:dyDescent="0.2">
      <c r="A20" s="20"/>
      <c r="B20" s="21"/>
      <c r="C20" s="21"/>
      <c r="D20" s="21"/>
      <c r="E20" s="21"/>
      <c r="F20" s="21"/>
      <c r="G20" s="21"/>
      <c r="H20" s="22"/>
      <c r="I20" s="21"/>
      <c r="J20" s="85">
        <v>0</v>
      </c>
    </row>
    <row r="21" spans="1:10" s="8" customFormat="1" ht="20.100000000000001" customHeight="1" x14ac:dyDescent="0.2">
      <c r="A21" s="20"/>
      <c r="B21" s="21"/>
      <c r="C21" s="21"/>
      <c r="D21" s="21"/>
      <c r="E21" s="21"/>
      <c r="F21" s="21"/>
      <c r="G21" s="21"/>
      <c r="H21" s="22"/>
      <c r="I21" s="21"/>
      <c r="J21" s="85">
        <v>0</v>
      </c>
    </row>
    <row r="22" spans="1:10" s="8" customFormat="1" ht="9.9499999999999993" customHeight="1" x14ac:dyDescent="0.2">
      <c r="A22" s="15"/>
      <c r="B22" s="24"/>
      <c r="C22" s="24"/>
      <c r="D22" s="24"/>
      <c r="E22" s="24"/>
      <c r="F22" s="24"/>
      <c r="G22" s="24"/>
      <c r="H22" s="25"/>
      <c r="I22" s="25"/>
      <c r="J22" s="86"/>
    </row>
    <row r="23" spans="1:10" s="8" customFormat="1" ht="15.95" customHeight="1" x14ac:dyDescent="0.2">
      <c r="A23" s="146" t="s">
        <v>24</v>
      </c>
      <c r="B23" s="146"/>
      <c r="C23" s="146"/>
      <c r="D23" s="146"/>
      <c r="E23" s="146"/>
      <c r="F23" s="26"/>
      <c r="G23" s="26"/>
      <c r="H23" s="26"/>
      <c r="I23" s="78" t="s">
        <v>0</v>
      </c>
      <c r="J23" s="87">
        <f>SUM(J16:J22)</f>
        <v>0</v>
      </c>
    </row>
    <row r="24" spans="1:10" s="8" customFormat="1" ht="9.9499999999999993" customHeight="1" x14ac:dyDescent="0.2">
      <c r="A24" s="15"/>
      <c r="B24" s="27"/>
      <c r="C24" s="19"/>
      <c r="D24" s="19"/>
      <c r="E24" s="15"/>
      <c r="F24" s="28"/>
      <c r="G24" s="28"/>
      <c r="H24" s="15"/>
      <c r="I24" s="15"/>
      <c r="J24" s="15"/>
    </row>
    <row r="25" spans="1:10" s="29" customFormat="1" ht="21" customHeight="1" x14ac:dyDescent="0.2">
      <c r="A25" s="5" t="s">
        <v>10</v>
      </c>
      <c r="B25" s="6" t="s">
        <v>23</v>
      </c>
      <c r="C25" s="121" t="s">
        <v>12</v>
      </c>
      <c r="D25" s="147"/>
      <c r="E25" s="1" t="s">
        <v>6</v>
      </c>
      <c r="F25" s="7"/>
      <c r="G25" s="7"/>
      <c r="H25" s="8"/>
      <c r="I25" s="8"/>
      <c r="J25" s="9"/>
    </row>
    <row r="26" spans="1:10" s="29" customFormat="1" ht="21" customHeight="1" x14ac:dyDescent="0.2">
      <c r="A26" s="20"/>
      <c r="B26" s="21"/>
      <c r="C26" s="144"/>
      <c r="D26" s="145"/>
      <c r="E26" s="85">
        <v>0</v>
      </c>
      <c r="F26" s="30"/>
      <c r="G26" s="30"/>
      <c r="H26" s="31"/>
      <c r="I26" s="31"/>
      <c r="J26" s="32"/>
    </row>
    <row r="27" spans="1:10" s="29" customFormat="1" ht="21" customHeight="1" x14ac:dyDescent="0.2">
      <c r="A27" s="20"/>
      <c r="B27" s="21"/>
      <c r="C27" s="144"/>
      <c r="D27" s="145"/>
      <c r="E27" s="85">
        <v>0</v>
      </c>
      <c r="F27" s="30"/>
      <c r="G27" s="30"/>
      <c r="H27" s="31"/>
      <c r="I27" s="31"/>
      <c r="J27" s="32"/>
    </row>
    <row r="28" spans="1:10" s="29" customFormat="1" ht="21" customHeight="1" x14ac:dyDescent="0.2">
      <c r="A28" s="20"/>
      <c r="B28" s="21"/>
      <c r="C28" s="144"/>
      <c r="D28" s="145"/>
      <c r="E28" s="85">
        <v>0</v>
      </c>
      <c r="F28" s="30"/>
      <c r="G28" s="30"/>
      <c r="H28" s="31"/>
      <c r="I28" s="31"/>
      <c r="J28" s="32"/>
    </row>
    <row r="29" spans="1:10" s="29" customFormat="1" ht="21" customHeight="1" x14ac:dyDescent="0.2">
      <c r="A29" s="20"/>
      <c r="B29" s="21"/>
      <c r="C29" s="144"/>
      <c r="D29" s="145"/>
      <c r="E29" s="85">
        <v>0</v>
      </c>
      <c r="F29" s="30"/>
      <c r="G29" s="30"/>
      <c r="H29" s="31"/>
      <c r="I29" s="31"/>
      <c r="J29" s="32"/>
    </row>
    <row r="30" spans="1:10" s="29" customFormat="1" ht="21" customHeight="1" x14ac:dyDescent="0.2">
      <c r="A30" s="20"/>
      <c r="B30" s="21"/>
      <c r="C30" s="144"/>
      <c r="D30" s="145"/>
      <c r="E30" s="85">
        <v>0</v>
      </c>
      <c r="F30" s="30"/>
      <c r="G30" s="30"/>
      <c r="H30" s="31"/>
      <c r="I30" s="31"/>
      <c r="J30" s="32"/>
    </row>
    <row r="31" spans="1:10" s="29" customFormat="1" ht="21" customHeight="1" x14ac:dyDescent="0.2">
      <c r="A31" s="20"/>
      <c r="B31" s="21"/>
      <c r="C31" s="144"/>
      <c r="D31" s="145"/>
      <c r="E31" s="85">
        <v>0</v>
      </c>
      <c r="F31" s="30"/>
      <c r="G31" s="30"/>
      <c r="H31" s="31"/>
      <c r="I31" s="31"/>
      <c r="J31" s="32"/>
    </row>
    <row r="32" spans="1:10" s="29" customFormat="1" ht="21" customHeight="1" x14ac:dyDescent="0.2">
      <c r="A32" s="33"/>
      <c r="B32" s="34"/>
      <c r="C32" s="35"/>
      <c r="D32" s="35"/>
      <c r="E32" s="36"/>
      <c r="F32" s="30"/>
      <c r="G32" s="30"/>
      <c r="H32" s="31"/>
      <c r="I32" s="31"/>
      <c r="J32" s="32"/>
    </row>
    <row r="33" spans="1:10" s="29" customFormat="1" ht="27" customHeight="1" x14ac:dyDescent="0.2">
      <c r="A33" s="148"/>
      <c r="B33" s="149"/>
      <c r="C33" s="149"/>
      <c r="D33" s="149"/>
      <c r="E33" s="149"/>
      <c r="F33" s="149"/>
      <c r="G33" s="149"/>
      <c r="H33" s="149"/>
      <c r="I33" s="149"/>
      <c r="J33" s="37"/>
    </row>
    <row r="34" spans="1:10" s="8" customFormat="1" ht="9.9499999999999993" customHeight="1" x14ac:dyDescent="0.2">
      <c r="A34" s="15"/>
      <c r="B34" s="38"/>
      <c r="C34" s="38"/>
      <c r="D34" s="38"/>
      <c r="E34" s="38"/>
      <c r="F34" s="38"/>
      <c r="G34" s="38"/>
    </row>
    <row r="35" spans="1:10" ht="15" customHeight="1" x14ac:dyDescent="0.2">
      <c r="A35" s="39" t="s">
        <v>43</v>
      </c>
      <c r="B35" s="40"/>
      <c r="C35" s="40"/>
      <c r="D35" s="40"/>
      <c r="E35" s="40"/>
      <c r="F35" s="40"/>
      <c r="G35" s="40"/>
      <c r="H35" s="40"/>
      <c r="I35" s="40"/>
      <c r="J35" s="41"/>
    </row>
    <row r="36" spans="1:10" ht="9.75" customHeight="1" x14ac:dyDescent="0.2">
      <c r="A36" s="42"/>
      <c r="B36" s="43"/>
      <c r="C36" s="43"/>
      <c r="D36" s="43"/>
      <c r="E36" s="43"/>
      <c r="F36" s="43"/>
      <c r="G36" s="43"/>
      <c r="H36" s="43"/>
      <c r="I36" s="43"/>
      <c r="J36" s="44"/>
    </row>
    <row r="37" spans="1:10" ht="20.100000000000001" customHeight="1" x14ac:dyDescent="0.2">
      <c r="A37" s="42"/>
      <c r="B37" s="43"/>
      <c r="C37" s="43"/>
      <c r="D37" s="43"/>
      <c r="E37" s="43"/>
      <c r="F37" s="43"/>
      <c r="G37" s="43"/>
      <c r="H37" s="43"/>
      <c r="I37" s="43"/>
      <c r="J37" s="44"/>
    </row>
    <row r="38" spans="1:10" ht="20.100000000000001" customHeight="1" x14ac:dyDescent="0.2">
      <c r="A38" s="42"/>
      <c r="B38" s="43"/>
      <c r="C38" s="43"/>
      <c r="D38" s="43"/>
      <c r="E38" s="43"/>
      <c r="F38" s="43"/>
      <c r="G38" s="43"/>
      <c r="H38" s="43"/>
      <c r="I38" s="43"/>
      <c r="J38" s="44"/>
    </row>
    <row r="39" spans="1:10" ht="20.100000000000001" customHeight="1" x14ac:dyDescent="0.2">
      <c r="A39" s="45"/>
      <c r="B39" s="46"/>
      <c r="C39" s="46"/>
      <c r="D39" s="46"/>
      <c r="E39" s="46"/>
      <c r="F39" s="46"/>
      <c r="G39" s="46"/>
      <c r="H39" s="46"/>
      <c r="I39" s="46"/>
      <c r="J39" s="47"/>
    </row>
    <row r="40" spans="1:10" ht="20.100000000000001" customHeight="1" x14ac:dyDescent="0.2">
      <c r="A40" s="150"/>
      <c r="B40" s="150"/>
      <c r="C40" s="150"/>
      <c r="D40" s="150"/>
      <c r="E40" s="150"/>
      <c r="F40" s="150"/>
      <c r="G40" s="150"/>
      <c r="H40" s="150"/>
      <c r="I40" s="150"/>
      <c r="J40" s="150"/>
    </row>
    <row r="41" spans="1:10" ht="20.100000000000001" customHeight="1" x14ac:dyDescent="0.2">
      <c r="A41" s="11"/>
      <c r="H41" s="11"/>
      <c r="I41" s="11"/>
      <c r="J41" s="11"/>
    </row>
    <row r="42" spans="1:10" ht="20.100000000000001" customHeight="1" x14ac:dyDescent="0.2">
      <c r="B42" s="10"/>
      <c r="C42" s="10"/>
      <c r="D42" s="10"/>
      <c r="E42" s="10"/>
      <c r="F42" s="10"/>
      <c r="G42" s="10"/>
      <c r="H42" s="11"/>
    </row>
    <row r="43" spans="1:10" ht="20.100000000000001" customHeight="1" x14ac:dyDescent="0.2">
      <c r="B43" s="10" t="s">
        <v>42</v>
      </c>
      <c r="C43" s="10"/>
      <c r="D43" s="10"/>
      <c r="E43" s="10"/>
      <c r="F43" s="10"/>
      <c r="G43" s="10"/>
      <c r="H43" s="11"/>
      <c r="I43" s="10" t="s">
        <v>42</v>
      </c>
    </row>
    <row r="44" spans="1:10" ht="24.95" customHeight="1" x14ac:dyDescent="0.2"/>
    <row r="45" spans="1:10" ht="24.95" customHeight="1" x14ac:dyDescent="0.2"/>
    <row r="46" spans="1:10" ht="24.95" customHeight="1" x14ac:dyDescent="0.2"/>
    <row r="47" spans="1:10" ht="24.95" customHeight="1" x14ac:dyDescent="0.2"/>
    <row r="48" spans="1:10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</sheetData>
  <mergeCells count="17">
    <mergeCell ref="C29:D29"/>
    <mergeCell ref="C30:D30"/>
    <mergeCell ref="C31:D31"/>
    <mergeCell ref="A33:I33"/>
    <mergeCell ref="A40:J40"/>
    <mergeCell ref="I9:J9"/>
    <mergeCell ref="A11:B11"/>
    <mergeCell ref="H11:J11"/>
    <mergeCell ref="C28:D28"/>
    <mergeCell ref="A8:B8"/>
    <mergeCell ref="C8:D8"/>
    <mergeCell ref="A13:J13"/>
    <mergeCell ref="A23:E23"/>
    <mergeCell ref="C25:D25"/>
    <mergeCell ref="C26:D26"/>
    <mergeCell ref="C27:D27"/>
    <mergeCell ref="A9:B9"/>
  </mergeCells>
  <printOptions horizontalCentered="1"/>
  <pageMargins left="0.23622047244094491" right="0.23622047244094491" top="0.74803149606299213" bottom="0.55118110236220474" header="0.31496062992125984" footer="0.31496062992125984"/>
  <pageSetup scale="6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DBF69E-6901-4436-8919-CBEB48BF0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4A8A89-9EB8-4180-8A02-4E4910E63A59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ebf610f6-7227-42c4-8956-84201c21da5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27D284-BA94-47F5-977F-1F728C8D2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3.3a</vt:lpstr>
      <vt:lpstr>3.3b</vt:lpstr>
      <vt:lpstr>'3.3b'!Área_de_impresión</vt:lpstr>
      <vt:lpstr>'Anexo 3.3a'!Área_de_impresión</vt:lpstr>
      <vt:lpstr>'3.3b'!Títulos_a_imprimir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2024-06-13T16:36:20Z</cp:lastPrinted>
  <dcterms:created xsi:type="dcterms:W3CDTF">2001-06-19T15:06:37Z</dcterms:created>
  <dcterms:modified xsi:type="dcterms:W3CDTF">2024-07-27T01:08:05Z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